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64CE5D68-7983-4CD0-B050-5B02829C8AB5}" xr6:coauthVersionLast="47" xr6:coauthVersionMax="47" xr10:uidLastSave="{00000000-0000-0000-0000-000000000000}"/>
  <bookViews>
    <workbookView xWindow="-120" yWindow="-120" windowWidth="29040" windowHeight="15840" tabRatio="844" activeTab="3" xr2:uid="{00000000-000D-0000-FFFF-FFFF00000000}"/>
  </bookViews>
  <sheets>
    <sheet name="OCAK 2026" sheetId="8" r:id="rId1"/>
    <sheet name="ŞUBAT 2026" sheetId="9" r:id="rId2"/>
    <sheet name="MART 2026" sheetId="10" r:id="rId3"/>
    <sheet name="NİSAN 2026" sheetId="11" r:id="rId4"/>
    <sheet name="MAYIS 2026" sheetId="12" r:id="rId5"/>
    <sheet name="HAZİRAN 2026" sheetId="13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4" i="11" l="1"/>
  <c r="Q13" i="11"/>
  <c r="Q12" i="11"/>
  <c r="Q11" i="11"/>
  <c r="Q10" i="11"/>
  <c r="Q9" i="11"/>
  <c r="Q7" i="11"/>
  <c r="Q6" i="11"/>
  <c r="Q5" i="11"/>
  <c r="Q4" i="11"/>
  <c r="Q3" i="11"/>
  <c r="AC2" i="11"/>
  <c r="N1" i="13"/>
  <c r="N1" i="12"/>
  <c r="N1" i="11"/>
  <c r="D37" i="13"/>
  <c r="F36" i="13"/>
  <c r="D35" i="13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7" i="13" s="1"/>
  <c r="AC2" i="13"/>
  <c r="D37" i="12"/>
  <c r="F36" i="12"/>
  <c r="D35" i="12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AC2" i="12"/>
  <c r="J4" i="9"/>
  <c r="J4" i="8"/>
  <c r="J36" i="13" l="1"/>
  <c r="J4" i="13"/>
  <c r="F37" i="12"/>
  <c r="J4" i="12" s="1"/>
  <c r="N1" i="10"/>
  <c r="Q14" i="10"/>
  <c r="Q13" i="10"/>
  <c r="Q12" i="10"/>
  <c r="Q11" i="10"/>
  <c r="Q10" i="10"/>
  <c r="Q9" i="10"/>
  <c r="Q7" i="10"/>
  <c r="Q6" i="10"/>
  <c r="Q5" i="10"/>
  <c r="Q4" i="10"/>
  <c r="Q3" i="10"/>
  <c r="Q9" i="9"/>
  <c r="Q7" i="9"/>
  <c r="Q6" i="9"/>
  <c r="Q5" i="9"/>
  <c r="Q4" i="9"/>
  <c r="N1" i="9"/>
  <c r="Q3" i="9"/>
  <c r="J36" i="12" l="1"/>
  <c r="J37" i="13"/>
  <c r="L36" i="13" s="1"/>
  <c r="J37" i="12"/>
  <c r="L36" i="12" s="1"/>
  <c r="AC2" i="10"/>
  <c r="AC2" i="9"/>
  <c r="AC2" i="8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11" l="1"/>
  <c r="F37" i="10"/>
  <c r="F37" i="9"/>
  <c r="J36" i="9" s="1"/>
  <c r="F37" i="8"/>
  <c r="J36" i="8" s="1"/>
  <c r="J36" i="11" l="1"/>
  <c r="J37" i="11" s="1"/>
  <c r="J4" i="11"/>
  <c r="J36" i="10"/>
  <c r="J37" i="10" s="1"/>
  <c r="L36" i="10" s="1"/>
  <c r="J4" i="10"/>
  <c r="J37" i="8"/>
  <c r="L36" i="8" s="1"/>
  <c r="J37" i="9"/>
  <c r="L36" i="9" s="1"/>
  <c r="J35" i="8"/>
  <c r="J39" i="8" s="1"/>
  <c r="L36" i="11" l="1"/>
  <c r="J7" i="9"/>
  <c r="J35" i="9" s="1"/>
  <c r="J39" i="9" s="1"/>
  <c r="J7" i="10" l="1"/>
  <c r="J35" i="10" s="1"/>
  <c r="J39" i="10" s="1"/>
  <c r="J7" i="11" l="1"/>
  <c r="J35" i="11" s="1"/>
  <c r="J39" i="11" s="1"/>
  <c r="J7" i="12" s="1"/>
  <c r="J35" i="12" s="1"/>
  <c r="J39" i="12" s="1"/>
  <c r="J7" i="13" s="1"/>
  <c r="J35" i="13" s="1"/>
  <c r="J39" i="13" s="1"/>
</calcChain>
</file>

<file path=xl/sharedStrings.xml><?xml version="1.0" encoding="utf-8"?>
<sst xmlns="http://schemas.openxmlformats.org/spreadsheetml/2006/main" count="545" uniqueCount="92">
  <si>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</si>
  <si>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</si>
  <si>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</si>
  <si>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</si>
  <si>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</si>
  <si>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</si>
  <si>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</si>
  <si>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</si>
  <si>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</si>
  <si>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</si>
  <si>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</si>
  <si>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</si>
  <si>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</si>
  <si>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</si>
  <si>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</si>
  <si>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</si>
  <si>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</si>
  <si>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</si>
  <si>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</si>
  <si>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</si>
  <si>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</si>
  <si>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</si>
  <si>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</si>
  <si>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</si>
  <si>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</si>
  <si>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</si>
  <si>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</si>
  <si>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</si>
  <si>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</si>
  <si>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</si>
  <si>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</si>
  <si>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MUSTAFA YALTİRİK</t>
  </si>
  <si>
    <t>V.ÇEKİ- 106552</t>
  </si>
  <si>
    <t>Satış</t>
  </si>
  <si>
    <t>SMART DORA SOYA KÜSPESİ</t>
  </si>
  <si>
    <t>YMA</t>
  </si>
  <si>
    <t>Şubat Sütünden Kesilecek</t>
  </si>
  <si>
    <t>AVANS</t>
  </si>
  <si>
    <t>MART</t>
  </si>
  <si>
    <t>NİSAN</t>
  </si>
  <si>
    <t>MAYIS</t>
  </si>
  <si>
    <t>HAZİRAN</t>
  </si>
  <si>
    <t>TEMMUZ</t>
  </si>
  <si>
    <t>AĞUSTOS</t>
  </si>
  <si>
    <t>EYLÜL</t>
  </si>
  <si>
    <t>EKİM</t>
  </si>
  <si>
    <t>KASIM</t>
  </si>
  <si>
    <t>1. TAKSİT</t>
  </si>
  <si>
    <t>2. TAKSİT</t>
  </si>
  <si>
    <t>3. TAKSİT</t>
  </si>
  <si>
    <t>4. TAKSİT</t>
  </si>
  <si>
    <t>5. TAKSİT</t>
  </si>
  <si>
    <t>6. TAKSİT</t>
  </si>
  <si>
    <t>7. TAKSİT</t>
  </si>
  <si>
    <t>8. TAKSİT</t>
  </si>
  <si>
    <t>9. TAKSİT</t>
  </si>
  <si>
    <t>10. TAKSİT</t>
  </si>
  <si>
    <t xml:space="preserve">ŞUBAT </t>
  </si>
  <si>
    <t>500 BİN TL 10  TAKSİT YAPILACAK İSAK ÜNLÜ</t>
  </si>
  <si>
    <t>1. TAKSİT ŞUBAT</t>
  </si>
  <si>
    <t>ABALIOĞLU GÖZDE PLUS SÜT YEMİ</t>
  </si>
  <si>
    <t>AD</t>
  </si>
  <si>
    <t>ŞUBAT SÜTÜNDEN KESİLECEK</t>
  </si>
  <si>
    <t>ABALIOĞLU GÜÇLÜ BUZAĞI BÜYÜTME PLT</t>
  </si>
  <si>
    <t>ABALIOĞLU PEHLİVAN BESİ PLT.</t>
  </si>
  <si>
    <t>KAMER MISIR FLAKE</t>
  </si>
  <si>
    <t>ABALIOĞLU HEDEF PLUS SÜT PLT</t>
  </si>
  <si>
    <t>Mart Sütünden Kesilecek</t>
  </si>
  <si>
    <t>Soya 40 Ad.</t>
  </si>
  <si>
    <t>Abalı Gözde Plus 25 Ad.</t>
  </si>
  <si>
    <t>Abalı Güçlü 15 Ad.</t>
  </si>
  <si>
    <t>Abalı Pehlivan 35 Ad.</t>
  </si>
  <si>
    <t>Mısır Flake 67 Ad.</t>
  </si>
  <si>
    <t>ŞUBAT SÜTÜNE YAZILDI</t>
  </si>
  <si>
    <t>AYBAK SOYA KÜSPESİ</t>
  </si>
  <si>
    <t>GÖKCAN MISIR FLAKE</t>
  </si>
  <si>
    <t>Z.EYYÜPAĞA</t>
  </si>
  <si>
    <t>MART TAKSİT</t>
  </si>
  <si>
    <t>Z.K.EYYÜPAĞA</t>
  </si>
  <si>
    <t>Hedef Plus 200 Ad.</t>
  </si>
  <si>
    <t>Gözde Plus 34 Ad.</t>
  </si>
  <si>
    <t>Güçlü Buz.Büy. 20 Ad.</t>
  </si>
  <si>
    <t>Pehlivan Besi 40 Ad.</t>
  </si>
  <si>
    <t>Aybak Soya 30 Ad.</t>
  </si>
  <si>
    <t>MART SÜTÜNE YAZILDI</t>
  </si>
  <si>
    <t>YMF</t>
  </si>
  <si>
    <t>NİSAN SÜTÜNDEN KESİLECEK</t>
  </si>
  <si>
    <t>Mısır Flake 50 Ad.</t>
  </si>
  <si>
    <t>NİSAN TAKSİT</t>
  </si>
  <si>
    <t>MAYIS TAKSİT</t>
  </si>
  <si>
    <t>HAZİRAN TAKSİT</t>
  </si>
  <si>
    <t>Z.KATILIM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</si>
</sst>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#,##0.00000"/>
    <numFmt numFmtId="169" formatCode="dd/mm/yyyy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91">
    <xf numFmtId="0" fontId="0" fillId="0" borderId="0"/>
    <xf numFmtId="0" fontId="16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26" applyNumberFormat="0" applyFill="0" applyAlignment="0" applyProtection="0"/>
    <xf numFmtId="0" fontId="22" fillId="0" borderId="27" applyNumberFormat="0" applyFill="0" applyAlignment="0" applyProtection="0"/>
    <xf numFmtId="0" fontId="23" fillId="0" borderId="28" applyNumberFormat="0" applyFill="0" applyAlignment="0" applyProtection="0"/>
    <xf numFmtId="0" fontId="23" fillId="0" borderId="0" applyNumberFormat="0" applyFill="0" applyBorder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0" fontId="26" fillId="5" borderId="0" applyNumberFormat="0" applyBorder="0" applyAlignment="0" applyProtection="0"/>
    <xf numFmtId="0" fontId="27" fillId="6" borderId="29" applyNumberFormat="0" applyAlignment="0" applyProtection="0"/>
    <xf numFmtId="0" fontId="28" fillId="7" borderId="30" applyNumberFormat="0" applyAlignment="0" applyProtection="0"/>
    <xf numFmtId="0" fontId="29" fillId="7" borderId="29" applyNumberFormat="0" applyAlignment="0" applyProtection="0"/>
    <xf numFmtId="0" fontId="30" fillId="0" borderId="31" applyNumberFormat="0" applyFill="0" applyAlignment="0" applyProtection="0"/>
    <xf numFmtId="0" fontId="31" fillId="8" borderId="32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7" fillId="0" borderId="34" applyNumberFormat="0" applyFill="0" applyAlignment="0" applyProtection="0"/>
    <xf numFmtId="0" fontId="34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34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34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34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34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34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33" applyNumberFormat="0" applyFont="0" applyAlignment="0" applyProtection="0"/>
    <xf numFmtId="0" fontId="19" fillId="0" borderId="0"/>
    <xf numFmtId="0" fontId="15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33" applyNumberFormat="0" applyFont="0" applyAlignment="0" applyProtection="0"/>
    <xf numFmtId="0" fontId="15" fillId="0" borderId="0" applyNumberFormat="0" applyFont="0" applyFill="0" applyBorder="0" applyAlignment="0" applyProtection="0"/>
    <xf numFmtId="0" fontId="15" fillId="9" borderId="33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33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33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33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33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33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33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43" fontId="1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9" borderId="33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33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33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3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33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3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3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68">
    <xf numFmtId="0" fontId="0" fillId="0" borderId="0" xfId="0"/>
    <xf numFmtId="0" fontId="17" fillId="0" borderId="4" xfId="0" applyFont="1" applyBorder="1" applyAlignment="1">
      <alignment horizontal="center"/>
    </xf>
    <xf numFmtId="3" fontId="17" fillId="0" borderId="5" xfId="0" applyNumberFormat="1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164" fontId="17" fillId="0" borderId="5" xfId="0" applyNumberFormat="1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4" fontId="1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165" fontId="0" fillId="0" borderId="10" xfId="0" applyNumberFormat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4" fontId="0" fillId="2" borderId="12" xfId="0" applyNumberFormat="1" applyFill="1" applyBorder="1"/>
    <xf numFmtId="14" fontId="0" fillId="0" borderId="8" xfId="0" applyNumberFormat="1" applyBorder="1"/>
    <xf numFmtId="0" fontId="0" fillId="0" borderId="11" xfId="0" applyBorder="1"/>
    <xf numFmtId="0" fontId="0" fillId="0" borderId="9" xfId="0" applyBorder="1"/>
    <xf numFmtId="4" fontId="0" fillId="0" borderId="12" xfId="0" applyNumberFormat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4" fontId="0" fillId="0" borderId="16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8" xfId="0" applyBorder="1"/>
    <xf numFmtId="165" fontId="0" fillId="0" borderId="19" xfId="0" applyNumberFormat="1" applyBorder="1"/>
    <xf numFmtId="0" fontId="0" fillId="0" borderId="17" xfId="0" applyBorder="1"/>
    <xf numFmtId="4" fontId="0" fillId="0" borderId="20" xfId="0" applyNumberFormat="1" applyBorder="1"/>
    <xf numFmtId="166" fontId="0" fillId="0" borderId="9" xfId="0" applyNumberFormat="1" applyBorder="1"/>
    <xf numFmtId="4" fontId="0" fillId="0" borderId="0" xfId="0" applyNumberFormat="1"/>
    <xf numFmtId="0" fontId="0" fillId="0" borderId="24" xfId="0" applyBorder="1" applyAlignment="1">
      <alignment horizontal="center"/>
    </xf>
    <xf numFmtId="166" fontId="0" fillId="0" borderId="25" xfId="0" applyNumberFormat="1" applyBorder="1"/>
    <xf numFmtId="3" fontId="0" fillId="0" borderId="25" xfId="0" applyNumberFormat="1" applyBorder="1"/>
    <xf numFmtId="164" fontId="0" fillId="0" borderId="25" xfId="0" applyNumberFormat="1" applyBorder="1"/>
    <xf numFmtId="165" fontId="0" fillId="0" borderId="35" xfId="0" applyNumberFormat="1" applyBorder="1"/>
    <xf numFmtId="165" fontId="17" fillId="0" borderId="7" xfId="0" applyNumberFormat="1" applyFont="1" applyBorder="1" applyAlignment="1">
      <alignment horizontal="center"/>
    </xf>
    <xf numFmtId="165" fontId="0" fillId="0" borderId="12" xfId="0" applyNumberFormat="1" applyBorder="1"/>
    <xf numFmtId="4" fontId="0" fillId="0" borderId="22" xfId="1" applyNumberFormat="1" applyFont="1" applyBorder="1"/>
    <xf numFmtId="3" fontId="0" fillId="0" borderId="18" xfId="0" applyNumberFormat="1" applyBorder="1"/>
    <xf numFmtId="164" fontId="0" fillId="0" borderId="18" xfId="0" applyNumberFormat="1" applyBorder="1"/>
    <xf numFmtId="165" fontId="0" fillId="0" borderId="20" xfId="0" applyNumberFormat="1" applyBorder="1"/>
    <xf numFmtId="0" fontId="1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4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3" xfId="0" applyNumberFormat="1" applyBorder="1"/>
    <xf numFmtId="164" fontId="0" fillId="0" borderId="13" xfId="0" applyNumberFormat="1" applyBorder="1"/>
    <xf numFmtId="165" fontId="0" fillId="0" borderId="16" xfId="0" applyNumberFormat="1" applyBorder="1"/>
    <xf numFmtId="4" fontId="10" fillId="0" borderId="9" xfId="210" applyNumberFormat="1" applyBorder="1" applyAlignment="1">
      <alignment horizontal="right"/>
    </xf>
    <xf numFmtId="14" fontId="0" fillId="0" borderId="9" xfId="0" applyNumberFormat="1" applyBorder="1"/>
    <xf numFmtId="169" fontId="10" fillId="0" borderId="9" xfId="210" applyNumberFormat="1" applyBorder="1" applyAlignment="1">
      <alignment horizontal="left"/>
    </xf>
    <xf numFmtId="14" fontId="0" fillId="2" borderId="8" xfId="0" applyNumberFormat="1" applyFill="1" applyBorder="1"/>
    <xf numFmtId="0" fontId="0" fillId="34" borderId="0" xfId="0" applyFill="1"/>
    <xf numFmtId="43" fontId="0" fillId="34" borderId="0" xfId="230" applyFont="1" applyFill="1"/>
    <xf numFmtId="4" fontId="17" fillId="0" borderId="0" xfId="0" applyNumberFormat="1" applyFont="1"/>
    <xf numFmtId="4" fontId="9" fillId="0" borderId="9" xfId="231" applyNumberFormat="1" applyBorder="1" applyAlignment="1">
      <alignment horizontal="right"/>
    </xf>
    <xf numFmtId="169" fontId="9" fillId="0" borderId="9" xfId="231" applyNumberFormat="1" applyBorder="1" applyAlignment="1">
      <alignment horizontal="left"/>
    </xf>
    <xf numFmtId="49" fontId="9" fillId="0" borderId="0" xfId="231" applyNumberFormat="1" applyAlignment="1">
      <alignment horizontal="left"/>
    </xf>
    <xf numFmtId="49" fontId="9" fillId="0" borderId="0" xfId="231" applyNumberFormat="1" applyFill="1" applyBorder="1" applyAlignment="1">
      <alignment horizontal="left"/>
    </xf>
    <xf numFmtId="4" fontId="8" fillId="0" borderId="9" xfId="251" applyNumberFormat="1" applyBorder="1" applyAlignment="1">
      <alignment horizontal="right"/>
    </xf>
    <xf numFmtId="0" fontId="8" fillId="0" borderId="9" xfId="251" applyBorder="1"/>
    <xf numFmtId="168" fontId="8" fillId="0" borderId="9" xfId="251" applyNumberFormat="1" applyBorder="1" applyAlignment="1">
      <alignment horizontal="right"/>
    </xf>
    <xf numFmtId="3" fontId="8" fillId="0" borderId="9" xfId="251" applyNumberFormat="1" applyBorder="1"/>
    <xf numFmtId="49" fontId="8" fillId="0" borderId="9" xfId="251" applyNumberFormat="1" applyBorder="1" applyAlignment="1">
      <alignment horizontal="left"/>
    </xf>
    <xf numFmtId="167" fontId="8" fillId="0" borderId="9" xfId="251" applyNumberFormat="1" applyBorder="1" applyAlignment="1">
      <alignment horizontal="right"/>
    </xf>
    <xf numFmtId="169" fontId="8" fillId="0" borderId="9" xfId="251" applyNumberFormat="1" applyBorder="1" applyAlignment="1">
      <alignment horizontal="left"/>
    </xf>
    <xf numFmtId="169" fontId="10" fillId="2" borderId="9" xfId="210" applyNumberFormat="1" applyFill="1" applyBorder="1" applyAlignment="1">
      <alignment horizontal="left"/>
    </xf>
    <xf numFmtId="14" fontId="0" fillId="2" borderId="9" xfId="0" applyNumberFormat="1" applyFill="1" applyBorder="1"/>
    <xf numFmtId="167" fontId="10" fillId="2" borderId="9" xfId="210" applyNumberFormat="1" applyFill="1" applyBorder="1" applyAlignment="1">
      <alignment horizontal="right"/>
    </xf>
    <xf numFmtId="49" fontId="10" fillId="2" borderId="9" xfId="210" applyNumberFormat="1" applyFill="1" applyBorder="1" applyAlignment="1">
      <alignment horizontal="left"/>
    </xf>
    <xf numFmtId="164" fontId="10" fillId="2" borderId="9" xfId="210" applyNumberFormat="1" applyFill="1" applyBorder="1"/>
    <xf numFmtId="168" fontId="10" fillId="2" borderId="9" xfId="210" applyNumberFormat="1" applyFill="1" applyBorder="1" applyAlignment="1">
      <alignment horizontal="right"/>
    </xf>
    <xf numFmtId="4" fontId="10" fillId="2" borderId="9" xfId="210" applyNumberFormat="1" applyFill="1" applyBorder="1" applyAlignment="1">
      <alignment horizontal="right"/>
    </xf>
    <xf numFmtId="0" fontId="10" fillId="2" borderId="9" xfId="210" applyFill="1" applyBorder="1"/>
    <xf numFmtId="169" fontId="9" fillId="2" borderId="9" xfId="231" applyNumberFormat="1" applyFill="1" applyBorder="1" applyAlignment="1">
      <alignment horizontal="left"/>
    </xf>
    <xf numFmtId="167" fontId="9" fillId="2" borderId="9" xfId="231" applyNumberFormat="1" applyFill="1" applyBorder="1" applyAlignment="1">
      <alignment horizontal="right"/>
    </xf>
    <xf numFmtId="49" fontId="9" fillId="2" borderId="9" xfId="231" applyNumberFormat="1" applyFill="1" applyBorder="1" applyAlignment="1">
      <alignment horizontal="left"/>
    </xf>
    <xf numFmtId="3" fontId="9" fillId="2" borderId="9" xfId="231" applyNumberFormat="1" applyFill="1" applyBorder="1"/>
    <xf numFmtId="168" fontId="9" fillId="2" borderId="9" xfId="231" applyNumberFormat="1" applyFill="1" applyBorder="1" applyAlignment="1">
      <alignment horizontal="right"/>
    </xf>
    <xf numFmtId="4" fontId="9" fillId="2" borderId="9" xfId="231" applyNumberFormat="1" applyFill="1" applyBorder="1" applyAlignment="1">
      <alignment horizontal="right"/>
    </xf>
    <xf numFmtId="0" fontId="9" fillId="2" borderId="9" xfId="231" applyFill="1" applyBorder="1"/>
    <xf numFmtId="0" fontId="0" fillId="35" borderId="9" xfId="0" applyFill="1" applyBorder="1"/>
    <xf numFmtId="49" fontId="9" fillId="35" borderId="9" xfId="231" applyNumberFormat="1" applyFill="1" applyBorder="1" applyAlignment="1">
      <alignment horizontal="left"/>
    </xf>
    <xf numFmtId="4" fontId="9" fillId="35" borderId="9" xfId="231" applyNumberFormat="1" applyFill="1" applyBorder="1" applyAlignment="1">
      <alignment horizontal="right"/>
    </xf>
    <xf numFmtId="4" fontId="7" fillId="0" borderId="9" xfId="271" applyNumberFormat="1" applyBorder="1" applyAlignment="1">
      <alignment horizontal="right"/>
    </xf>
    <xf numFmtId="169" fontId="7" fillId="0" borderId="9" xfId="271" applyNumberFormat="1" applyBorder="1" applyAlignment="1">
      <alignment horizontal="left"/>
    </xf>
    <xf numFmtId="169" fontId="8" fillId="2" borderId="9" xfId="251" applyNumberFormat="1" applyFill="1" applyBorder="1" applyAlignment="1">
      <alignment horizontal="left"/>
    </xf>
    <xf numFmtId="167" fontId="8" fillId="2" borderId="9" xfId="251" applyNumberFormat="1" applyFill="1" applyBorder="1" applyAlignment="1">
      <alignment horizontal="right"/>
    </xf>
    <xf numFmtId="49" fontId="8" fillId="2" borderId="9" xfId="251" applyNumberFormat="1" applyFill="1" applyBorder="1" applyAlignment="1">
      <alignment horizontal="left"/>
    </xf>
    <xf numFmtId="3" fontId="8" fillId="2" borderId="9" xfId="251" applyNumberFormat="1" applyFill="1" applyBorder="1"/>
    <xf numFmtId="168" fontId="8" fillId="2" borderId="9" xfId="251" applyNumberFormat="1" applyFill="1" applyBorder="1" applyAlignment="1">
      <alignment horizontal="right"/>
    </xf>
    <xf numFmtId="4" fontId="8" fillId="2" borderId="9" xfId="251" applyNumberFormat="1" applyFill="1" applyBorder="1" applyAlignment="1">
      <alignment horizontal="right"/>
    </xf>
    <xf numFmtId="0" fontId="8" fillId="2" borderId="9" xfId="251" applyFill="1" applyBorder="1"/>
    <xf numFmtId="169" fontId="7" fillId="2" borderId="9" xfId="271" applyNumberFormat="1" applyFill="1" applyBorder="1" applyAlignment="1">
      <alignment horizontal="left"/>
    </xf>
    <xf numFmtId="167" fontId="7" fillId="2" borderId="9" xfId="271" applyNumberFormat="1" applyFill="1" applyBorder="1" applyAlignment="1">
      <alignment horizontal="right"/>
    </xf>
    <xf numFmtId="49" fontId="7" fillId="2" borderId="9" xfId="271" applyNumberFormat="1" applyFill="1" applyBorder="1" applyAlignment="1">
      <alignment horizontal="left"/>
    </xf>
    <xf numFmtId="3" fontId="7" fillId="2" borderId="9" xfId="271" applyNumberFormat="1" applyFill="1" applyBorder="1"/>
    <xf numFmtId="168" fontId="7" fillId="2" borderId="9" xfId="271" applyNumberFormat="1" applyFill="1" applyBorder="1" applyAlignment="1">
      <alignment horizontal="right"/>
    </xf>
    <xf numFmtId="4" fontId="7" fillId="2" borderId="9" xfId="271" applyNumberFormat="1" applyFill="1" applyBorder="1" applyAlignment="1">
      <alignment horizontal="right"/>
    </xf>
    <xf numFmtId="0" fontId="7" fillId="2" borderId="9" xfId="271" applyFill="1" applyBorder="1"/>
    <xf numFmtId="164" fontId="7" fillId="2" borderId="9" xfId="271" applyNumberFormat="1" applyFill="1" applyBorder="1"/>
    <xf numFmtId="164" fontId="5" fillId="0" borderId="9" xfId="311" applyNumberFormat="1" applyBorder="1"/>
    <xf numFmtId="4" fontId="5" fillId="0" borderId="9" xfId="311" applyNumberFormat="1" applyBorder="1" applyAlignment="1">
      <alignment horizontal="right"/>
    </xf>
    <xf numFmtId="3" fontId="5" fillId="0" borderId="9" xfId="311" applyNumberFormat="1" applyBorder="1"/>
    <xf numFmtId="168" fontId="5" fillId="0" borderId="9" xfId="311" applyNumberFormat="1" applyBorder="1" applyAlignment="1">
      <alignment horizontal="right"/>
    </xf>
    <xf numFmtId="167" fontId="5" fillId="0" borderId="9" xfId="311" applyNumberFormat="1" applyBorder="1" applyAlignment="1">
      <alignment horizontal="right"/>
    </xf>
    <xf numFmtId="49" fontId="5" fillId="0" borderId="9" xfId="311" applyNumberFormat="1" applyBorder="1" applyAlignment="1">
      <alignment horizontal="left"/>
    </xf>
    <xf numFmtId="0" fontId="5" fillId="0" borderId="9" xfId="311" applyBorder="1"/>
    <xf numFmtId="169" fontId="5" fillId="0" borderId="9" xfId="311" applyNumberFormat="1" applyBorder="1" applyAlignment="1">
      <alignment horizontal="left"/>
    </xf>
    <xf numFmtId="2" fontId="0" fillId="35" borderId="13" xfId="0" applyNumberFormat="1" applyFill="1" applyBorder="1"/>
    <xf numFmtId="0" fontId="0" fillId="35" borderId="13" xfId="0" applyFill="1" applyBorder="1"/>
    <xf numFmtId="0" fontId="0" fillId="34" borderId="9" xfId="0" applyFill="1" applyBorder="1"/>
    <xf numFmtId="43" fontId="0" fillId="34" borderId="9" xfId="230" applyFont="1" applyFill="1" applyBorder="1"/>
    <xf numFmtId="168" fontId="4" fillId="0" borderId="9" xfId="331" applyNumberFormat="1" applyBorder="1" applyAlignment="1">
      <alignment horizontal="right"/>
    </xf>
    <xf numFmtId="4" fontId="4" fillId="0" borderId="9" xfId="331" applyNumberFormat="1" applyBorder="1" applyAlignment="1">
      <alignment horizontal="right"/>
    </xf>
    <xf numFmtId="3" fontId="4" fillId="0" borderId="9" xfId="331" applyNumberFormat="1" applyBorder="1"/>
    <xf numFmtId="167" fontId="4" fillId="0" borderId="9" xfId="331" applyNumberFormat="1" applyBorder="1" applyAlignment="1">
      <alignment horizontal="right"/>
    </xf>
    <xf numFmtId="49" fontId="4" fillId="0" borderId="9" xfId="331" applyNumberFormat="1" applyBorder="1" applyAlignment="1">
      <alignment horizontal="left"/>
    </xf>
    <xf numFmtId="0" fontId="4" fillId="0" borderId="9" xfId="331" applyBorder="1"/>
    <xf numFmtId="169" fontId="4" fillId="0" borderId="9" xfId="331" applyNumberFormat="1" applyBorder="1" applyAlignment="1">
      <alignment horizontal="left"/>
    </xf>
    <xf numFmtId="49" fontId="5" fillId="0" borderId="11" xfId="311" applyNumberFormat="1" applyBorder="1" applyAlignment="1">
      <alignment horizontal="left"/>
    </xf>
    <xf numFmtId="0" fontId="4" fillId="0" borderId="0" xfId="331"/>
    <xf numFmtId="169" fontId="4" fillId="0" borderId="0" xfId="331" applyNumberFormat="1" applyAlignment="1">
      <alignment horizontal="left"/>
    </xf>
    <xf numFmtId="49" fontId="4" fillId="0" borderId="0" xfId="331" applyNumberFormat="1" applyAlignment="1">
      <alignment horizontal="left"/>
    </xf>
    <xf numFmtId="167" fontId="4" fillId="0" borderId="0" xfId="331" applyNumberFormat="1" applyAlignment="1">
      <alignment horizontal="right"/>
    </xf>
    <xf numFmtId="168" fontId="4" fillId="0" borderId="0" xfId="331" applyNumberFormat="1" applyAlignment="1">
      <alignment horizontal="right"/>
    </xf>
    <xf numFmtId="4" fontId="4" fillId="0" borderId="0" xfId="331" applyNumberFormat="1" applyAlignment="1">
      <alignment horizontal="right"/>
    </xf>
    <xf numFmtId="3" fontId="4" fillId="0" borderId="0" xfId="331" applyNumberFormat="1"/>
    <xf numFmtId="164" fontId="4" fillId="0" borderId="0" xfId="331" applyNumberFormat="1"/>
    <xf numFmtId="4" fontId="4" fillId="34" borderId="9" xfId="331" applyNumberFormat="1" applyFill="1" applyBorder="1" applyAlignment="1">
      <alignment horizontal="right"/>
    </xf>
    <xf numFmtId="169" fontId="5" fillId="2" borderId="9" xfId="311" applyNumberFormat="1" applyFill="1" applyBorder="1" applyAlignment="1">
      <alignment horizontal="left"/>
    </xf>
    <xf numFmtId="0" fontId="5" fillId="2" borderId="9" xfId="311" applyFill="1" applyBorder="1"/>
    <xf numFmtId="49" fontId="5" fillId="2" borderId="9" xfId="311" applyNumberFormat="1" applyFill="1" applyBorder="1" applyAlignment="1">
      <alignment horizontal="left"/>
    </xf>
    <xf numFmtId="167" fontId="5" fillId="2" borderId="9" xfId="311" applyNumberFormat="1" applyFill="1" applyBorder="1" applyAlignment="1">
      <alignment horizontal="right"/>
    </xf>
    <xf numFmtId="3" fontId="5" fillId="2" borderId="9" xfId="311" applyNumberFormat="1" applyFill="1" applyBorder="1"/>
    <xf numFmtId="168" fontId="5" fillId="2" borderId="9" xfId="311" applyNumberFormat="1" applyFill="1" applyBorder="1" applyAlignment="1">
      <alignment horizontal="right"/>
    </xf>
    <xf numFmtId="4" fontId="5" fillId="2" borderId="9" xfId="311" applyNumberFormat="1" applyFill="1" applyBorder="1" applyAlignment="1">
      <alignment horizontal="right"/>
    </xf>
    <xf numFmtId="164" fontId="5" fillId="2" borderId="9" xfId="311" applyNumberFormat="1" applyFill="1" applyBorder="1"/>
    <xf numFmtId="169" fontId="4" fillId="2" borderId="9" xfId="331" applyNumberFormat="1" applyFill="1" applyBorder="1" applyAlignment="1">
      <alignment horizontal="left"/>
    </xf>
    <xf numFmtId="0" fontId="4" fillId="2" borderId="9" xfId="331" applyFill="1" applyBorder="1"/>
    <xf numFmtId="49" fontId="4" fillId="2" borderId="9" xfId="331" applyNumberFormat="1" applyFill="1" applyBorder="1" applyAlignment="1">
      <alignment horizontal="left"/>
    </xf>
    <xf numFmtId="167" fontId="4" fillId="2" borderId="9" xfId="331" applyNumberFormat="1" applyFill="1" applyBorder="1" applyAlignment="1">
      <alignment horizontal="right"/>
    </xf>
    <xf numFmtId="3" fontId="4" fillId="2" borderId="9" xfId="331" applyNumberFormat="1" applyFill="1" applyBorder="1"/>
    <xf numFmtId="168" fontId="4" fillId="2" borderId="9" xfId="331" applyNumberFormat="1" applyFill="1" applyBorder="1" applyAlignment="1">
      <alignment horizontal="right"/>
    </xf>
    <xf numFmtId="4" fontId="4" fillId="2" borderId="9" xfId="331" applyNumberFormat="1" applyFill="1" applyBorder="1" applyAlignment="1">
      <alignment horizontal="right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8" xfId="0" applyBorder="1" applyAlignment="1">
      <alignment horizontal="left"/>
    </xf>
    <xf numFmtId="0" fontId="17" fillId="0" borderId="0" xfId="0" applyFont="1" applyAlignment="1">
      <alignment horizontal="center"/>
    </xf>
    <xf numFmtId="169" fontId="3" fillId="34" borderId="9" xfId="331" applyNumberFormat="1" applyFont="1" applyFill="1" applyBorder="1" applyAlignment="1">
      <alignment horizontal="center"/>
    </xf>
    <xf numFmtId="169" fontId="4" fillId="34" borderId="9" xfId="331" applyNumberFormat="1" applyFill="1" applyBorder="1" applyAlignment="1">
      <alignment horizontal="center"/>
    </xf>
  </cellXfs>
  <cellStyles count="391">
    <cellStyle name="%20 - Vurgu1" xfId="19" builtinId="30" customBuiltin="1"/>
    <cellStyle name="%20 - Vurgu1 10" xfId="212" xr:uid="{47BA0EB4-3DCC-42C1-A272-5B1E2CCBD11A}"/>
    <cellStyle name="%20 - Vurgu1 11" xfId="233" xr:uid="{88035CAE-DA70-4E8D-9B33-7884B7C40C89}"/>
    <cellStyle name="%20 - Vurgu1 12" xfId="253" xr:uid="{924A85DE-B005-48C3-BE81-F31991BA9F03}"/>
    <cellStyle name="%20 - Vurgu1 13" xfId="273" xr:uid="{659C0EF7-810A-43C7-8F6B-140673C6259F}"/>
    <cellStyle name="%20 - Vurgu1 14" xfId="293" xr:uid="{C052D02E-38A9-4F6E-9AE1-F0533C3D484C}"/>
    <cellStyle name="%20 - Vurgu1 15" xfId="313" xr:uid="{AAEA5F78-82FA-42A7-8CF2-32B0DFEA3653}"/>
    <cellStyle name="%20 - Vurgu1 16" xfId="333" xr:uid="{5188AC93-4B47-4095-B038-584B099A618F}"/>
    <cellStyle name="%20 - Vurgu1 17" xfId="353" xr:uid="{DE08C2ED-228B-47E1-8B2E-319FF4716AA8}"/>
    <cellStyle name="%20 - Vurgu1 18" xfId="373" xr:uid="{A9552519-2C3E-426C-A3CF-4A4797EBAFC8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0023E66E-942E-4DF1-966A-EBA6E3423454}"/>
    <cellStyle name="%20 - Vurgu2 11" xfId="236" xr:uid="{4CE42720-9CA7-4C71-BF78-243636E17061}"/>
    <cellStyle name="%20 - Vurgu2 12" xfId="256" xr:uid="{7379CFFA-14DE-475F-8FE2-5E7347951BD5}"/>
    <cellStyle name="%20 - Vurgu2 13" xfId="276" xr:uid="{28887D52-82BC-4463-A6A6-398A7A114744}"/>
    <cellStyle name="%20 - Vurgu2 14" xfId="296" xr:uid="{7B79C595-6E1F-47C8-995E-605769A1197B}"/>
    <cellStyle name="%20 - Vurgu2 15" xfId="316" xr:uid="{D1DD4EE9-AAEF-4265-8CCC-13847CC1F4F6}"/>
    <cellStyle name="%20 - Vurgu2 16" xfId="336" xr:uid="{08E3A6D4-5DFA-48EF-BEA7-7B8C7E898B17}"/>
    <cellStyle name="%20 - Vurgu2 17" xfId="356" xr:uid="{0218B5F7-D783-4560-AAF8-632921AB7445}"/>
    <cellStyle name="%20 - Vurgu2 18" xfId="376" xr:uid="{BC841FB0-6729-4089-B597-4717FE8008D5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ABE8D659-D00F-4C36-BBF8-638EE59DE6C2}"/>
    <cellStyle name="%20 - Vurgu3 11" xfId="239" xr:uid="{5FF2A3B7-F627-4BDD-9774-1D09D129B716}"/>
    <cellStyle name="%20 - Vurgu3 12" xfId="259" xr:uid="{054AD551-73A0-4382-8943-14E5041E8C9F}"/>
    <cellStyle name="%20 - Vurgu3 13" xfId="279" xr:uid="{679A56FB-4BE3-4293-9997-04BAE03D54DA}"/>
    <cellStyle name="%20 - Vurgu3 14" xfId="299" xr:uid="{2E23E698-A6FF-417B-A2C4-1402CEE8442A}"/>
    <cellStyle name="%20 - Vurgu3 15" xfId="319" xr:uid="{98FCD50F-30CC-48B2-92BF-FBE72A2082C0}"/>
    <cellStyle name="%20 - Vurgu3 16" xfId="339" xr:uid="{240381CD-E440-47E7-AF88-4588CC991150}"/>
    <cellStyle name="%20 - Vurgu3 17" xfId="359" xr:uid="{41AAA21E-5F4E-46F5-A4D7-97CCA87EC995}"/>
    <cellStyle name="%20 - Vurgu3 18" xfId="379" xr:uid="{A654B13E-CE8F-457D-8BD5-3747E832EF98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7B50997D-D365-419F-AC4B-BA8D8434DD5F}"/>
    <cellStyle name="%20 - Vurgu4 11" xfId="242" xr:uid="{BD70C014-567C-44A4-B1F0-FF57666A92E2}"/>
    <cellStyle name="%20 - Vurgu4 12" xfId="262" xr:uid="{0015BD71-677C-46BD-BE15-8306309EB3BF}"/>
    <cellStyle name="%20 - Vurgu4 13" xfId="282" xr:uid="{695CAA3F-7995-43C6-B758-F9EDC5183337}"/>
    <cellStyle name="%20 - Vurgu4 14" xfId="302" xr:uid="{78562ADA-21B5-4E02-8B43-37BB45DD4D02}"/>
    <cellStyle name="%20 - Vurgu4 15" xfId="322" xr:uid="{D887B51E-7CA5-4E91-939F-8D5FE01A02D6}"/>
    <cellStyle name="%20 - Vurgu4 16" xfId="342" xr:uid="{2AF46FB1-533B-4902-9F04-09A050D4D088}"/>
    <cellStyle name="%20 - Vurgu4 17" xfId="362" xr:uid="{5A0E8E1E-626E-4A89-A6A7-3A8E58728F37}"/>
    <cellStyle name="%20 - Vurgu4 18" xfId="382" xr:uid="{32BF1E67-EFFE-411D-AFCD-9E5778DE4706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5811699A-E0E7-4CDC-8F4A-620561D42E1B}"/>
    <cellStyle name="%20 - Vurgu5 11" xfId="245" xr:uid="{58F85C91-804B-411F-A83C-EBFE96B6301E}"/>
    <cellStyle name="%20 - Vurgu5 12" xfId="265" xr:uid="{F6F9AE7A-AF01-40AE-B874-B8C987910880}"/>
    <cellStyle name="%20 - Vurgu5 13" xfId="285" xr:uid="{FEF34DDD-32C1-414E-9ED9-78B057C27FF3}"/>
    <cellStyle name="%20 - Vurgu5 14" xfId="305" xr:uid="{91E91524-6ACC-4DC9-A28D-69C3160AD42D}"/>
    <cellStyle name="%20 - Vurgu5 15" xfId="325" xr:uid="{A4700C24-1B97-4860-ADA0-B5A39EA50358}"/>
    <cellStyle name="%20 - Vurgu5 16" xfId="345" xr:uid="{21B822DF-D3E9-4F1F-B89B-FFB651280A46}"/>
    <cellStyle name="%20 - Vurgu5 17" xfId="365" xr:uid="{83AAE726-9D8F-42BD-95CF-75A310FF9359}"/>
    <cellStyle name="%20 - Vurgu5 18" xfId="385" xr:uid="{4F0E3BD9-AF6C-4DDE-A07F-67AFBCA68934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ABEB7A75-7806-4A34-B921-3D700BB9989F}"/>
    <cellStyle name="%20 - Vurgu6 11" xfId="248" xr:uid="{98602990-A1D5-4A07-A091-4EC043CED277}"/>
    <cellStyle name="%20 - Vurgu6 12" xfId="268" xr:uid="{64921A3B-BC36-4076-976E-7D3E85345F96}"/>
    <cellStyle name="%20 - Vurgu6 13" xfId="288" xr:uid="{1A166135-41E1-457B-95D4-18CC141261FB}"/>
    <cellStyle name="%20 - Vurgu6 14" xfId="308" xr:uid="{77D7101B-0FE9-4CAA-889C-6CF16CA6E765}"/>
    <cellStyle name="%20 - Vurgu6 15" xfId="328" xr:uid="{B24A6707-2F3B-4464-B942-B9D5D6DE4B29}"/>
    <cellStyle name="%20 - Vurgu6 16" xfId="348" xr:uid="{78CBEA0D-8E7B-461B-93FB-4E4AA7012FD5}"/>
    <cellStyle name="%20 - Vurgu6 17" xfId="368" xr:uid="{189FEC17-2E71-4AF9-8782-128637F1D436}"/>
    <cellStyle name="%20 - Vurgu6 18" xfId="388" xr:uid="{C6FFFFD8-6984-4C71-999E-725EE484842D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7F2DA4DC-B5E9-47B2-8C3E-5886F238F7C1}"/>
    <cellStyle name="%40 - Vurgu1 11" xfId="234" xr:uid="{F4E1D664-5764-468B-A062-594B8C65DA5E}"/>
    <cellStyle name="%40 - Vurgu1 12" xfId="254" xr:uid="{F50BF5D1-A49B-4B45-B658-FC7D23BE5707}"/>
    <cellStyle name="%40 - Vurgu1 13" xfId="274" xr:uid="{17C967EC-F7A2-4B80-AFA4-7A586B18FEC6}"/>
    <cellStyle name="%40 - Vurgu1 14" xfId="294" xr:uid="{724B4920-03D9-4B2D-B047-3855154B8F2F}"/>
    <cellStyle name="%40 - Vurgu1 15" xfId="314" xr:uid="{3280AC7B-84C2-4B20-A16C-580860B18890}"/>
    <cellStyle name="%40 - Vurgu1 16" xfId="334" xr:uid="{9DF7C86D-0C53-42E9-B111-8EADDFA0466D}"/>
    <cellStyle name="%40 - Vurgu1 17" xfId="354" xr:uid="{BA5344FB-1AEF-4129-B17C-7B23F2E4661F}"/>
    <cellStyle name="%40 - Vurgu1 18" xfId="374" xr:uid="{2C963172-4B76-45D2-BAFB-8C85FA660B5D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0A7192E2-B4D1-4178-9B29-BF4C177E754F}"/>
    <cellStyle name="%40 - Vurgu2 11" xfId="237" xr:uid="{891D131F-73DA-4577-BA5F-B10B182A4489}"/>
    <cellStyle name="%40 - Vurgu2 12" xfId="257" xr:uid="{87901CC6-6224-4E47-9CF1-BC2DCF51F4E6}"/>
    <cellStyle name="%40 - Vurgu2 13" xfId="277" xr:uid="{07DA171E-FE10-4824-A841-B2075B72F03A}"/>
    <cellStyle name="%40 - Vurgu2 14" xfId="297" xr:uid="{529BF61E-F2C4-461D-A2A1-952EF5A8A7DA}"/>
    <cellStyle name="%40 - Vurgu2 15" xfId="317" xr:uid="{C0393A52-454E-413A-AE98-828C1A7B8B62}"/>
    <cellStyle name="%40 - Vurgu2 16" xfId="337" xr:uid="{C318D1DC-9A42-480C-B493-C3C75760A04E}"/>
    <cellStyle name="%40 - Vurgu2 17" xfId="357" xr:uid="{8EA17973-04F7-4C4F-B2C7-5666A6EEC447}"/>
    <cellStyle name="%40 - Vurgu2 18" xfId="377" xr:uid="{A1E87CC7-0CF6-4470-A1C3-8662FD9D2797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9F234707-E3ED-45E6-83E2-48195577BFDA}"/>
    <cellStyle name="%40 - Vurgu3 11" xfId="240" xr:uid="{4E9BE1FA-24AB-4C6F-8CEC-36B31C57B8BC}"/>
    <cellStyle name="%40 - Vurgu3 12" xfId="260" xr:uid="{0C4FE30A-1C25-4BF6-8335-F8452E12D484}"/>
    <cellStyle name="%40 - Vurgu3 13" xfId="280" xr:uid="{E1C5A109-439C-4423-883E-7E18A4A89B33}"/>
    <cellStyle name="%40 - Vurgu3 14" xfId="300" xr:uid="{6E846386-91E5-4476-888D-C29A2E0FF963}"/>
    <cellStyle name="%40 - Vurgu3 15" xfId="320" xr:uid="{C730C2B2-5B24-45FD-B1CD-B4036AE00459}"/>
    <cellStyle name="%40 - Vurgu3 16" xfId="340" xr:uid="{8A340F12-147F-4897-9107-FCD8AAD39CF3}"/>
    <cellStyle name="%40 - Vurgu3 17" xfId="360" xr:uid="{4AA071F7-F8AF-498A-BB46-2EDA2312822C}"/>
    <cellStyle name="%40 - Vurgu3 18" xfId="380" xr:uid="{487AFB0E-997B-4C2A-B573-1B203305A2AD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DA3C6B7C-FB1E-431D-9144-1D5DAB7E471D}"/>
    <cellStyle name="%40 - Vurgu4 11" xfId="243" xr:uid="{80E88C20-256F-4F16-8EB0-51ACA89E9E89}"/>
    <cellStyle name="%40 - Vurgu4 12" xfId="263" xr:uid="{EC82971F-8CF0-46D6-8F9B-D99470D82895}"/>
    <cellStyle name="%40 - Vurgu4 13" xfId="283" xr:uid="{4E717239-9F92-4267-B1B0-007A17DB858B}"/>
    <cellStyle name="%40 - Vurgu4 14" xfId="303" xr:uid="{56E77E08-0600-4AF8-BE72-D78849FBF817}"/>
    <cellStyle name="%40 - Vurgu4 15" xfId="323" xr:uid="{EB1A7104-0EC0-4C1C-BF39-E97946DFC17D}"/>
    <cellStyle name="%40 - Vurgu4 16" xfId="343" xr:uid="{04C20383-817E-4D5F-973F-98663013C9A6}"/>
    <cellStyle name="%40 - Vurgu4 17" xfId="363" xr:uid="{4C50C165-5CA0-4EBA-9326-EE9046BD2738}"/>
    <cellStyle name="%40 - Vurgu4 18" xfId="383" xr:uid="{2A723166-F72D-45AE-9578-AEB51110C38A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DF36CB57-45A8-492E-848B-DD85B02EACD9}"/>
    <cellStyle name="%40 - Vurgu5 11" xfId="246" xr:uid="{7943E0FF-FB68-4B98-AF92-7624D2A40C23}"/>
    <cellStyle name="%40 - Vurgu5 12" xfId="266" xr:uid="{3CAE0C5D-78BC-4E81-BBE7-2114B2600A31}"/>
    <cellStyle name="%40 - Vurgu5 13" xfId="286" xr:uid="{F8F615BF-1CDF-4A41-856C-28E8F9968171}"/>
    <cellStyle name="%40 - Vurgu5 14" xfId="306" xr:uid="{33C615D6-13E5-4DBB-9D6B-A770D09E0762}"/>
    <cellStyle name="%40 - Vurgu5 15" xfId="326" xr:uid="{E9367F6F-C082-44E5-BF5B-4A990E857DB3}"/>
    <cellStyle name="%40 - Vurgu5 16" xfId="346" xr:uid="{D8D8E407-FE38-4E53-9329-6C3E41D38E83}"/>
    <cellStyle name="%40 - Vurgu5 17" xfId="366" xr:uid="{8A74A117-EFEF-4894-8E1D-85C9EF351A84}"/>
    <cellStyle name="%40 - Vurgu5 18" xfId="386" xr:uid="{ABC34D80-A0E7-48CD-A2F7-2FF0942C899D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E4CF993B-6BA4-4898-97D4-009CFE4D9951}"/>
    <cellStyle name="%40 - Vurgu6 11" xfId="249" xr:uid="{A8EFDACD-61B5-4E9E-80BA-35EEA1AA9B91}"/>
    <cellStyle name="%40 - Vurgu6 12" xfId="269" xr:uid="{0345BC5C-69F2-4619-BAFE-3AE9EDD6F856}"/>
    <cellStyle name="%40 - Vurgu6 13" xfId="289" xr:uid="{79881D38-953C-4153-851B-B580EDDA47D6}"/>
    <cellStyle name="%40 - Vurgu6 14" xfId="309" xr:uid="{597FC2C9-017F-44F9-B150-E097A6BE88D2}"/>
    <cellStyle name="%40 - Vurgu6 15" xfId="329" xr:uid="{3BFD4078-729C-4652-9D2E-734209EA3859}"/>
    <cellStyle name="%40 - Vurgu6 16" xfId="349" xr:uid="{966D9843-DD41-42B3-BF28-AA32446FA28F}"/>
    <cellStyle name="%40 - Vurgu6 17" xfId="369" xr:uid="{02440875-9708-45F3-92EC-2BD4DF8D86E6}"/>
    <cellStyle name="%40 - Vurgu6 18" xfId="389" xr:uid="{237BC8C2-60E7-44B9-AA7D-58307EB91AC6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E155E452-4D3B-46B4-BB45-058533D065DB}"/>
    <cellStyle name="%60 - Vurgu1 11" xfId="235" xr:uid="{82843576-4195-46B5-9EA8-B1952A1D6E34}"/>
    <cellStyle name="%60 - Vurgu1 12" xfId="255" xr:uid="{6D3A7E4C-5161-45F8-BF4A-804E7B034642}"/>
    <cellStyle name="%60 - Vurgu1 13" xfId="275" xr:uid="{EDE15B61-22B9-4824-97A5-D429966DF851}"/>
    <cellStyle name="%60 - Vurgu1 14" xfId="295" xr:uid="{A184A777-9FE8-45DE-88B3-2F1E2EAF3DA5}"/>
    <cellStyle name="%60 - Vurgu1 15" xfId="315" xr:uid="{94A51F93-22BA-457A-9ADD-6A841C1E97D1}"/>
    <cellStyle name="%60 - Vurgu1 16" xfId="335" xr:uid="{B452D81E-7AA4-4C9C-99BE-B86EA9D5246C}"/>
    <cellStyle name="%60 - Vurgu1 17" xfId="355" xr:uid="{33FDA12E-EC8A-4795-BB70-98C81BCF18B4}"/>
    <cellStyle name="%60 - Vurgu1 18" xfId="375" xr:uid="{C8CC185E-37F8-4339-9FC4-E0F5485605AE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D81B41B9-8EC2-4B65-B86F-EBDBA9B7D500}"/>
    <cellStyle name="%60 - Vurgu2 11" xfId="238" xr:uid="{555A88B2-71D3-468F-9E01-841DDCDBEBD1}"/>
    <cellStyle name="%60 - Vurgu2 12" xfId="258" xr:uid="{4BCF0644-A0BA-498B-ABDE-805AD389B1F4}"/>
    <cellStyle name="%60 - Vurgu2 13" xfId="278" xr:uid="{D6DB2EC2-A000-483E-92E7-A2CAFEE3CD25}"/>
    <cellStyle name="%60 - Vurgu2 14" xfId="298" xr:uid="{0252D400-91B3-4408-A1FF-039C1CD16186}"/>
    <cellStyle name="%60 - Vurgu2 15" xfId="318" xr:uid="{34A4F1EE-3C23-4573-A314-23960B95027C}"/>
    <cellStyle name="%60 - Vurgu2 16" xfId="338" xr:uid="{530F8930-DE4D-433C-A468-1473D90D6FB1}"/>
    <cellStyle name="%60 - Vurgu2 17" xfId="358" xr:uid="{B1103316-6BFB-490A-80AF-7B8CA0113135}"/>
    <cellStyle name="%60 - Vurgu2 18" xfId="378" xr:uid="{BBA52F80-26BA-460B-BA57-D3046C1ABE59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9F3FCE0B-3BB8-4FFF-935F-79EFD3A0F4C7}"/>
    <cellStyle name="%60 - Vurgu3 11" xfId="241" xr:uid="{5BEB6A2B-7368-4F64-8D01-20F892C8ECB4}"/>
    <cellStyle name="%60 - Vurgu3 12" xfId="261" xr:uid="{41970E74-0D4B-4F1D-BE5B-094A95F4B7C2}"/>
    <cellStyle name="%60 - Vurgu3 13" xfId="281" xr:uid="{3E61737A-5B7E-4129-833F-43FCA1522DDE}"/>
    <cellStyle name="%60 - Vurgu3 14" xfId="301" xr:uid="{C7C71042-F05C-42EB-A39C-1B925CF01D76}"/>
    <cellStyle name="%60 - Vurgu3 15" xfId="321" xr:uid="{D8E3053C-0A59-4A2A-9D24-6746942A2BAA}"/>
    <cellStyle name="%60 - Vurgu3 16" xfId="341" xr:uid="{BDCE5EC7-58CD-4885-AE20-6419AA0854F5}"/>
    <cellStyle name="%60 - Vurgu3 17" xfId="361" xr:uid="{AECCED8D-9383-40E5-897A-7D2647789B42}"/>
    <cellStyle name="%60 - Vurgu3 18" xfId="381" xr:uid="{4B0D28AD-652B-4442-88C5-875EC9D70E81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B4E1A7AD-2780-4B63-931F-6CB614F5BD70}"/>
    <cellStyle name="%60 - Vurgu4 11" xfId="244" xr:uid="{BD67E998-0BCC-4425-99C5-73A621B1F950}"/>
    <cellStyle name="%60 - Vurgu4 12" xfId="264" xr:uid="{5F8B97FD-72C5-4DA7-9E67-1BCFBAF1F3DA}"/>
    <cellStyle name="%60 - Vurgu4 13" xfId="284" xr:uid="{641052CF-3845-40F3-B010-C337A6022098}"/>
    <cellStyle name="%60 - Vurgu4 14" xfId="304" xr:uid="{239A4045-E8D8-400F-BD38-47BBAC745840}"/>
    <cellStyle name="%60 - Vurgu4 15" xfId="324" xr:uid="{4A0D1D47-C149-483D-8002-47E66874E3A2}"/>
    <cellStyle name="%60 - Vurgu4 16" xfId="344" xr:uid="{A47D5757-CC23-4669-BFBE-DD7FA8E56957}"/>
    <cellStyle name="%60 - Vurgu4 17" xfId="364" xr:uid="{7568B34F-B669-4DFB-A1FE-0113D70A1B2F}"/>
    <cellStyle name="%60 - Vurgu4 18" xfId="384" xr:uid="{D830A1FD-71D4-4D98-94DA-BDDDCDE2495E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841184FB-F849-4E92-9F65-494319CEA535}"/>
    <cellStyle name="%60 - Vurgu5 11" xfId="247" xr:uid="{27EB77C3-D1B5-4F75-8D0B-C78309F7B7C5}"/>
    <cellStyle name="%60 - Vurgu5 12" xfId="267" xr:uid="{711715DD-2D03-4B88-8A35-D2E1284D03DD}"/>
    <cellStyle name="%60 - Vurgu5 13" xfId="287" xr:uid="{09BEEE32-3F57-44A4-BE5F-CBD73CD103D5}"/>
    <cellStyle name="%60 - Vurgu5 14" xfId="307" xr:uid="{11E6CAFA-AA0E-4F7A-9B39-201C20AB54A2}"/>
    <cellStyle name="%60 - Vurgu5 15" xfId="327" xr:uid="{3865664B-F906-4C64-931F-8F0F0F2F29D5}"/>
    <cellStyle name="%60 - Vurgu5 16" xfId="347" xr:uid="{685B820A-6B6C-4B25-BDD9-234093A97F37}"/>
    <cellStyle name="%60 - Vurgu5 17" xfId="367" xr:uid="{90F3799A-C39D-4AA3-AD24-E34B6F8BAB30}"/>
    <cellStyle name="%60 - Vurgu5 18" xfId="387" xr:uid="{8677BEAC-3583-496B-B132-75151609C77E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385B5700-998D-441E-90B0-A94836816347}"/>
    <cellStyle name="%60 - Vurgu6 11" xfId="250" xr:uid="{6C0297D6-08B4-413A-AEBA-FA2BDCA16B09}"/>
    <cellStyle name="%60 - Vurgu6 12" xfId="270" xr:uid="{FBACA7F3-E5F7-40C3-ADCC-B8733D0963D3}"/>
    <cellStyle name="%60 - Vurgu6 13" xfId="290" xr:uid="{13AAD9EE-1702-49B6-9618-E2D2B5DA76BD}"/>
    <cellStyle name="%60 - Vurgu6 14" xfId="310" xr:uid="{D1249CDD-B1E6-423C-B4F1-9BB75AD499D2}"/>
    <cellStyle name="%60 - Vurgu6 15" xfId="330" xr:uid="{474745A2-8DD2-42B3-8613-89707922C49C}"/>
    <cellStyle name="%60 - Vurgu6 16" xfId="350" xr:uid="{960B5D9B-7589-43CB-A808-4452EDC4FC99}"/>
    <cellStyle name="%60 - Vurgu6 17" xfId="370" xr:uid="{55A6C83F-AAC1-4731-AA30-A426E87F582C}"/>
    <cellStyle name="%60 - Vurgu6 18" xfId="390" xr:uid="{F0E42DFA-77A3-45A0-9037-78F91DE0929C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17C93167-C278-4020-BDFF-49E456A504A3}"/>
    <cellStyle name="Normal 16" xfId="231" xr:uid="{B34B4504-DEC7-4231-96F6-CEE1281B5669}"/>
    <cellStyle name="Normal 17" xfId="251" xr:uid="{7BA9C8C2-7EDB-4132-B66F-24EA4FF20F30}"/>
    <cellStyle name="Normal 18" xfId="271" xr:uid="{83A6C676-CACE-4327-BF46-6821E9731A68}"/>
    <cellStyle name="Normal 19" xfId="291" xr:uid="{F3A1944C-6B17-47F8-B6FD-3BEB4F7A0CBE}"/>
    <cellStyle name="Normal 2" xfId="47" xr:uid="{5AA281CE-7654-48E3-B4A7-93E3DD1EC944}"/>
    <cellStyle name="Normal 20" xfId="311" xr:uid="{0DAF850D-8474-4D5E-88FC-DB9F207E3A71}"/>
    <cellStyle name="Normal 21" xfId="331" xr:uid="{DC652C6A-C3CF-49BC-8F30-4D6C428B58A1}"/>
    <cellStyle name="Normal 22" xfId="351" xr:uid="{D1C4095B-7A82-4FFB-858A-52D623C66E57}"/>
    <cellStyle name="Normal 23" xfId="371" xr:uid="{1F742528-CCE9-41E4-9B9B-ADC89B625FF0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733159FA-9D24-41F6-9B19-34EB9F83322D}"/>
    <cellStyle name="Not 13" xfId="232" xr:uid="{6C6CDC0B-DD53-4EB9-BFB0-7D83076E4F1D}"/>
    <cellStyle name="Not 14" xfId="252" xr:uid="{EDD56803-6927-485F-AE8D-1A3C300D1773}"/>
    <cellStyle name="Not 15" xfId="272" xr:uid="{14E7DBD9-8DBA-4447-8F42-92EC58EF970A}"/>
    <cellStyle name="Not 16" xfId="292" xr:uid="{E2D1AAEC-8DC9-42F1-B0BF-B314E58A4BB8}"/>
    <cellStyle name="Not 17" xfId="312" xr:uid="{A7D712B9-6F25-48A0-AF7D-32EE4489C499}"/>
    <cellStyle name="Not 18" xfId="332" xr:uid="{3BBA1871-43D3-4832-89C5-2739769AF3F1}"/>
    <cellStyle name="Not 19" xfId="352" xr:uid="{4D7395A2-7B1C-4CB9-9C44-48D898D53E08}"/>
    <cellStyle name="Not 2" xfId="48" xr:uid="{C4E66159-CDE1-4209-9E3F-CD196C5357D9}"/>
    <cellStyle name="Not 20" xfId="372" xr:uid="{F377CE0D-2D89-4EAF-8F2D-EA8CEEF720B8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3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J4" sqref="J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7" t="s">
        <v>31</v>
      </c>
      <c r="C2" s="158"/>
      <c r="D2" s="158"/>
      <c r="E2" s="158"/>
      <c r="F2" s="158"/>
      <c r="G2" s="158"/>
      <c r="H2" s="158"/>
      <c r="I2" s="158"/>
      <c r="J2" s="159"/>
      <c r="P2" s="45" t="s">
        <v>18</v>
      </c>
      <c r="Q2" s="45" t="s">
        <v>25</v>
      </c>
      <c r="R2" s="45" t="s">
        <v>26</v>
      </c>
      <c r="S2" s="45" t="s">
        <v>19</v>
      </c>
      <c r="T2" s="45" t="s">
        <v>20</v>
      </c>
      <c r="U2" s="45" t="s">
        <v>27</v>
      </c>
      <c r="V2" s="45" t="s">
        <v>21</v>
      </c>
      <c r="W2" s="45" t="s">
        <v>22</v>
      </c>
      <c r="X2" s="45" t="s">
        <v>23</v>
      </c>
      <c r="Y2" s="45" t="s">
        <v>24</v>
      </c>
      <c r="Z2" s="45" t="s">
        <v>28</v>
      </c>
      <c r="AA2" s="45" t="s">
        <v>29</v>
      </c>
      <c r="AB2" s="45" t="s">
        <v>30</v>
      </c>
      <c r="AC2" s="46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46024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46025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46026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v>0</v>
      </c>
    </row>
    <row r="8" spans="2:29" x14ac:dyDescent="0.25">
      <c r="B8" s="7">
        <v>46027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46028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46029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46030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46031</v>
      </c>
      <c r="C12" s="8"/>
      <c r="D12" s="9"/>
      <c r="E12" s="10"/>
      <c r="F12" s="40">
        <f t="shared" si="0"/>
        <v>0</v>
      </c>
      <c r="G12" s="16"/>
      <c r="H12" s="17"/>
      <c r="I12" s="18"/>
      <c r="J12" s="19"/>
    </row>
    <row r="13" spans="2:29" x14ac:dyDescent="0.25">
      <c r="B13" s="7">
        <v>46032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46033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46034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46035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46036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46037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46038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46039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46040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46041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46042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46043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46044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46045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46046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46047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46048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46049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46050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46051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46052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>
        <v>46053</v>
      </c>
      <c r="C34" s="41"/>
      <c r="D34" s="42"/>
      <c r="E34" s="10"/>
      <c r="F34" s="44">
        <f t="shared" si="0"/>
        <v>0</v>
      </c>
      <c r="G34" s="21"/>
      <c r="H34" s="22"/>
      <c r="I34" s="23"/>
      <c r="J34" s="24"/>
    </row>
    <row r="35" spans="2:12" x14ac:dyDescent="0.25">
      <c r="B35" s="34" t="s">
        <v>10</v>
      </c>
      <c r="C35" s="35">
        <f>SUM(C4:C34)</f>
        <v>0</v>
      </c>
      <c r="D35" s="36">
        <f>SUM(D4:D34)</f>
        <v>0</v>
      </c>
      <c r="E35" s="37"/>
      <c r="F35" s="38" t="s">
        <v>4</v>
      </c>
      <c r="G35" s="25"/>
      <c r="H35" s="160" t="s">
        <v>11</v>
      </c>
      <c r="I35" s="160"/>
      <c r="J35" s="26">
        <f>SUM(J4:J34)</f>
        <v>0</v>
      </c>
    </row>
    <row r="36" spans="2:12" x14ac:dyDescent="0.25">
      <c r="B36" s="27" t="s">
        <v>12</v>
      </c>
      <c r="C36" s="9"/>
      <c r="D36" s="9"/>
      <c r="E36" s="10"/>
      <c r="F36" s="11">
        <f>(C36+D36)*E4</f>
        <v>0</v>
      </c>
      <c r="G36" s="20"/>
      <c r="H36" s="161" t="s">
        <v>13</v>
      </c>
      <c r="I36" s="161"/>
      <c r="J36" s="19">
        <f>F36+F37</f>
        <v>0</v>
      </c>
      <c r="L36" s="33">
        <f>J36-J4-J5-J6+J37</f>
        <v>0</v>
      </c>
    </row>
    <row r="37" spans="2:12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11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2" x14ac:dyDescent="0.25">
      <c r="B38" s="27"/>
      <c r="C38" s="9"/>
      <c r="D38" s="18"/>
      <c r="E38" s="10"/>
      <c r="F38" s="11"/>
      <c r="G38" s="20"/>
      <c r="H38" s="18"/>
      <c r="I38" s="18"/>
      <c r="J38" s="19">
        <v>0</v>
      </c>
    </row>
    <row r="39" spans="2:12" ht="15.75" thickBot="1" x14ac:dyDescent="0.3">
      <c r="B39" s="162" t="s">
        <v>16</v>
      </c>
      <c r="C39" s="163"/>
      <c r="D39" s="28"/>
      <c r="E39" s="10"/>
      <c r="F39" s="29"/>
      <c r="G39" s="30"/>
      <c r="H39" s="164" t="s">
        <v>17</v>
      </c>
      <c r="I39" s="164"/>
      <c r="J39" s="31">
        <f>J36+J37+J38-J35</f>
        <v>0</v>
      </c>
    </row>
    <row r="40" spans="2:12" ht="15.75" thickBot="1" x14ac:dyDescent="0.3">
      <c r="B40" s="154"/>
      <c r="C40" s="155"/>
      <c r="D40" s="155"/>
      <c r="E40" s="155"/>
      <c r="F40" s="155"/>
      <c r="G40" s="155"/>
      <c r="H40" s="155"/>
      <c r="I40" s="155"/>
      <c r="J40" s="156"/>
    </row>
    <row r="41" spans="2:12" ht="15.75" thickBot="1" x14ac:dyDescent="0.3">
      <c r="B41" s="154"/>
      <c r="C41" s="155"/>
      <c r="D41" s="155"/>
      <c r="E41" s="155"/>
      <c r="F41" s="155"/>
      <c r="G41" s="155"/>
      <c r="H41" s="155"/>
      <c r="I41" s="155"/>
      <c r="J41" s="156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M21" sqref="M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63">
        <f>SUM(N3:N20)</f>
        <v>450000</v>
      </c>
    </row>
    <row r="2" spans="2:29" ht="25.5" customHeight="1" thickBot="1" x14ac:dyDescent="0.3">
      <c r="B2" s="157" t="s">
        <v>31</v>
      </c>
      <c r="C2" s="158"/>
      <c r="D2" s="158"/>
      <c r="E2" s="158"/>
      <c r="F2" s="158"/>
      <c r="G2" s="158"/>
      <c r="H2" s="158"/>
      <c r="I2" s="158"/>
      <c r="J2" s="159"/>
      <c r="L2" s="165" t="s">
        <v>37</v>
      </c>
      <c r="M2" s="165"/>
      <c r="N2" s="165"/>
      <c r="P2" s="45" t="s">
        <v>18</v>
      </c>
      <c r="Q2" s="45" t="s">
        <v>25</v>
      </c>
      <c r="R2" s="45" t="s">
        <v>26</v>
      </c>
      <c r="S2" s="45" t="s">
        <v>19</v>
      </c>
      <c r="T2" s="45" t="s">
        <v>20</v>
      </c>
      <c r="U2" s="45" t="s">
        <v>27</v>
      </c>
      <c r="V2" s="45" t="s">
        <v>21</v>
      </c>
      <c r="W2" s="45" t="s">
        <v>22</v>
      </c>
      <c r="X2" s="45" t="s">
        <v>23</v>
      </c>
      <c r="Y2" s="45" t="s">
        <v>24</v>
      </c>
      <c r="Z2" s="45" t="s">
        <v>28</v>
      </c>
      <c r="AA2" s="45" t="s">
        <v>29</v>
      </c>
      <c r="AB2" s="45" t="s">
        <v>30</v>
      </c>
      <c r="AC2" s="46">
        <f>SUM(AB:AB)</f>
        <v>182000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60">
        <v>46072</v>
      </c>
      <c r="M3" s="13" t="s">
        <v>32</v>
      </c>
      <c r="N3" s="15">
        <v>500000</v>
      </c>
      <c r="P3" s="75">
        <v>46062</v>
      </c>
      <c r="Q3" s="14">
        <f>R3-P3</f>
        <v>19</v>
      </c>
      <c r="R3" s="76">
        <v>46081</v>
      </c>
      <c r="S3" s="14" t="s">
        <v>35</v>
      </c>
      <c r="T3" s="77">
        <v>91</v>
      </c>
      <c r="U3" s="78" t="s">
        <v>33</v>
      </c>
      <c r="V3" s="78" t="s">
        <v>34</v>
      </c>
      <c r="W3" s="79">
        <v>2000</v>
      </c>
      <c r="X3" s="78" t="s">
        <v>12</v>
      </c>
      <c r="Y3" s="80">
        <v>26</v>
      </c>
      <c r="Z3" s="81">
        <v>52000</v>
      </c>
      <c r="AA3" s="82"/>
      <c r="AB3" s="81">
        <v>52000</v>
      </c>
      <c r="AC3" t="s">
        <v>36</v>
      </c>
    </row>
    <row r="4" spans="2:29" x14ac:dyDescent="0.25">
      <c r="B4" s="7">
        <v>46054</v>
      </c>
      <c r="C4" s="8">
        <v>883.5</v>
      </c>
      <c r="D4" s="9"/>
      <c r="E4" s="10">
        <v>25.5</v>
      </c>
      <c r="F4" s="40">
        <f>E4*C4</f>
        <v>22529.25</v>
      </c>
      <c r="G4" s="12"/>
      <c r="H4" s="13" t="s">
        <v>6</v>
      </c>
      <c r="I4" s="14">
        <v>0.01</v>
      </c>
      <c r="J4" s="15">
        <f>(F36+F37)*I4</f>
        <v>6301.05</v>
      </c>
      <c r="L4" s="61" t="s">
        <v>57</v>
      </c>
      <c r="M4" s="61" t="s">
        <v>47</v>
      </c>
      <c r="N4" s="62">
        <v>-50000</v>
      </c>
      <c r="P4" s="83">
        <v>46075</v>
      </c>
      <c r="Q4" s="14">
        <f>R4-P4</f>
        <v>6</v>
      </c>
      <c r="R4" s="76">
        <v>46081</v>
      </c>
      <c r="S4" s="14" t="s">
        <v>35</v>
      </c>
      <c r="T4" s="84">
        <v>120</v>
      </c>
      <c r="U4" s="78" t="s">
        <v>33</v>
      </c>
      <c r="V4" s="85" t="s">
        <v>60</v>
      </c>
      <c r="W4" s="86">
        <v>25</v>
      </c>
      <c r="X4" s="85" t="s">
        <v>61</v>
      </c>
      <c r="Y4" s="87">
        <v>860</v>
      </c>
      <c r="Z4" s="88">
        <v>21500</v>
      </c>
      <c r="AA4" s="89"/>
      <c r="AB4" s="88">
        <v>21500</v>
      </c>
      <c r="AC4" s="66" t="s">
        <v>62</v>
      </c>
    </row>
    <row r="5" spans="2:29" x14ac:dyDescent="0.25">
      <c r="B5" s="7">
        <v>46055</v>
      </c>
      <c r="C5" s="8">
        <v>903.5</v>
      </c>
      <c r="D5" s="9"/>
      <c r="E5" s="10">
        <v>25.5</v>
      </c>
      <c r="F5" s="40">
        <f t="shared" ref="F5:F34" si="0">E5*C5</f>
        <v>23039.25</v>
      </c>
      <c r="G5" s="12"/>
      <c r="H5" s="13" t="s">
        <v>7</v>
      </c>
      <c r="I5" s="14">
        <v>1E-3</v>
      </c>
      <c r="J5" s="15">
        <v>543.57000000000005</v>
      </c>
      <c r="L5" t="s">
        <v>38</v>
      </c>
      <c r="M5" t="s">
        <v>48</v>
      </c>
      <c r="P5" s="83">
        <v>46075</v>
      </c>
      <c r="Q5" s="14">
        <f>R5-P5</f>
        <v>6</v>
      </c>
      <c r="R5" s="76">
        <v>46081</v>
      </c>
      <c r="S5" s="14" t="s">
        <v>35</v>
      </c>
      <c r="T5" s="84">
        <v>120</v>
      </c>
      <c r="U5" s="78" t="s">
        <v>33</v>
      </c>
      <c r="V5" s="85" t="s">
        <v>63</v>
      </c>
      <c r="W5" s="86">
        <v>15</v>
      </c>
      <c r="X5" s="85" t="s">
        <v>61</v>
      </c>
      <c r="Y5" s="87">
        <v>825</v>
      </c>
      <c r="Z5" s="88">
        <v>12375</v>
      </c>
      <c r="AA5" s="89"/>
      <c r="AB5" s="88">
        <v>12375</v>
      </c>
      <c r="AC5" s="66" t="s">
        <v>62</v>
      </c>
    </row>
    <row r="6" spans="2:29" x14ac:dyDescent="0.25">
      <c r="B6" s="7">
        <v>46056</v>
      </c>
      <c r="C6" s="8">
        <v>817.5</v>
      </c>
      <c r="D6" s="9"/>
      <c r="E6" s="10">
        <v>25.5</v>
      </c>
      <c r="F6" s="40">
        <f t="shared" si="0"/>
        <v>20846.25</v>
      </c>
      <c r="G6" s="12"/>
      <c r="H6" s="13" t="s">
        <v>8</v>
      </c>
      <c r="I6" s="14"/>
      <c r="J6" s="15"/>
      <c r="L6" t="s">
        <v>39</v>
      </c>
      <c r="M6" t="s">
        <v>49</v>
      </c>
      <c r="P6" s="83">
        <v>46075</v>
      </c>
      <c r="Q6" s="14">
        <f>R6-P6</f>
        <v>6</v>
      </c>
      <c r="R6" s="76">
        <v>46081</v>
      </c>
      <c r="S6" s="14" t="s">
        <v>35</v>
      </c>
      <c r="T6" s="84">
        <v>120</v>
      </c>
      <c r="U6" s="78" t="s">
        <v>33</v>
      </c>
      <c r="V6" s="85" t="s">
        <v>64</v>
      </c>
      <c r="W6" s="86">
        <v>35</v>
      </c>
      <c r="X6" s="85" t="s">
        <v>61</v>
      </c>
      <c r="Y6" s="87">
        <v>825</v>
      </c>
      <c r="Z6" s="88">
        <v>28875</v>
      </c>
      <c r="AA6" s="89"/>
      <c r="AB6" s="88">
        <v>28875</v>
      </c>
      <c r="AC6" s="66" t="s">
        <v>62</v>
      </c>
    </row>
    <row r="7" spans="2:29" x14ac:dyDescent="0.25">
      <c r="B7" s="7">
        <v>46057</v>
      </c>
      <c r="C7" s="8">
        <v>945.5</v>
      </c>
      <c r="D7" s="9"/>
      <c r="E7" s="10">
        <v>25.5</v>
      </c>
      <c r="F7" s="40">
        <f t="shared" si="0"/>
        <v>24110.25</v>
      </c>
      <c r="G7" s="12"/>
      <c r="H7" s="13" t="s">
        <v>9</v>
      </c>
      <c r="I7" s="14"/>
      <c r="J7" s="15">
        <f>'OCAK 2026'!J39*-1</f>
        <v>0</v>
      </c>
      <c r="L7" t="s">
        <v>40</v>
      </c>
      <c r="M7" t="s">
        <v>50</v>
      </c>
      <c r="P7" s="83">
        <v>46075</v>
      </c>
      <c r="Q7" s="14">
        <f>R7-P7</f>
        <v>6</v>
      </c>
      <c r="R7" s="76">
        <v>46081</v>
      </c>
      <c r="S7" s="14" t="s">
        <v>35</v>
      </c>
      <c r="T7" s="84">
        <v>120</v>
      </c>
      <c r="U7" s="78" t="s">
        <v>33</v>
      </c>
      <c r="V7" s="85" t="s">
        <v>65</v>
      </c>
      <c r="W7" s="86">
        <v>67</v>
      </c>
      <c r="X7" s="85" t="s">
        <v>61</v>
      </c>
      <c r="Y7" s="87">
        <v>712.87129000000004</v>
      </c>
      <c r="Z7" s="88">
        <v>47762.38</v>
      </c>
      <c r="AA7" s="88">
        <v>477.62</v>
      </c>
      <c r="AB7" s="88">
        <v>48240</v>
      </c>
      <c r="AC7" s="66" t="s">
        <v>62</v>
      </c>
    </row>
    <row r="8" spans="2:29" x14ac:dyDescent="0.25">
      <c r="B8" s="7">
        <v>46058</v>
      </c>
      <c r="C8" s="8">
        <v>860.5</v>
      </c>
      <c r="D8" s="9"/>
      <c r="E8" s="10">
        <v>25.5</v>
      </c>
      <c r="F8" s="40">
        <f t="shared" si="0"/>
        <v>21942.75</v>
      </c>
      <c r="G8" s="16"/>
      <c r="H8" s="17"/>
      <c r="I8" s="18"/>
      <c r="J8" s="19"/>
      <c r="L8" t="s">
        <v>41</v>
      </c>
      <c r="M8" t="s">
        <v>51</v>
      </c>
      <c r="P8" s="90"/>
      <c r="Q8" s="90"/>
      <c r="R8" s="90"/>
      <c r="S8" s="90"/>
      <c r="T8" s="90"/>
      <c r="U8" s="90"/>
      <c r="V8" s="91" t="s">
        <v>73</v>
      </c>
      <c r="W8" s="90"/>
      <c r="X8" s="90"/>
      <c r="Y8" s="90"/>
      <c r="Z8" s="90"/>
      <c r="AA8" s="90"/>
      <c r="AB8" s="92">
        <v>-162990</v>
      </c>
    </row>
    <row r="9" spans="2:29" x14ac:dyDescent="0.25">
      <c r="B9" s="7">
        <v>46059</v>
      </c>
      <c r="C9" s="8">
        <v>881</v>
      </c>
      <c r="D9" s="9"/>
      <c r="E9" s="10">
        <v>25.5</v>
      </c>
      <c r="F9" s="40">
        <f t="shared" si="0"/>
        <v>22465.5</v>
      </c>
      <c r="G9" s="16"/>
      <c r="H9" s="17" t="s">
        <v>59</v>
      </c>
      <c r="I9" s="18"/>
      <c r="J9" s="19">
        <v>50000</v>
      </c>
      <c r="L9" t="s">
        <v>42</v>
      </c>
      <c r="M9" t="s">
        <v>52</v>
      </c>
      <c r="P9" s="74">
        <v>46081</v>
      </c>
      <c r="Q9" s="18">
        <f>R9-P9</f>
        <v>31</v>
      </c>
      <c r="R9" s="58">
        <v>46112</v>
      </c>
      <c r="S9" s="18" t="s">
        <v>35</v>
      </c>
      <c r="T9" s="73">
        <v>132</v>
      </c>
      <c r="U9" s="72" t="s">
        <v>33</v>
      </c>
      <c r="V9" s="72" t="s">
        <v>66</v>
      </c>
      <c r="W9" s="71">
        <v>200</v>
      </c>
      <c r="X9" s="72" t="s">
        <v>61</v>
      </c>
      <c r="Y9" s="70">
        <v>910</v>
      </c>
      <c r="Z9" s="68">
        <v>182000</v>
      </c>
      <c r="AA9" s="69"/>
      <c r="AB9" s="68">
        <v>182000</v>
      </c>
      <c r="AC9" s="67" t="s">
        <v>67</v>
      </c>
    </row>
    <row r="10" spans="2:29" x14ac:dyDescent="0.25">
      <c r="B10" s="7">
        <v>46060</v>
      </c>
      <c r="C10" s="8">
        <v>903.5</v>
      </c>
      <c r="D10" s="9"/>
      <c r="E10" s="10">
        <v>25.5</v>
      </c>
      <c r="F10" s="40">
        <f t="shared" si="0"/>
        <v>23039.25</v>
      </c>
      <c r="G10" s="16"/>
      <c r="H10" s="17"/>
      <c r="I10" s="18"/>
      <c r="J10" s="19"/>
      <c r="L10" t="s">
        <v>43</v>
      </c>
      <c r="M10" t="s">
        <v>53</v>
      </c>
    </row>
    <row r="11" spans="2:29" x14ac:dyDescent="0.25">
      <c r="B11" s="7">
        <v>46061</v>
      </c>
      <c r="C11" s="8">
        <v>899</v>
      </c>
      <c r="D11" s="9"/>
      <c r="E11" s="10">
        <v>25.5</v>
      </c>
      <c r="F11" s="40">
        <f t="shared" si="0"/>
        <v>22924.5</v>
      </c>
      <c r="G11" s="16"/>
      <c r="H11" s="17"/>
      <c r="I11" s="18"/>
      <c r="J11" s="19"/>
      <c r="L11" t="s">
        <v>44</v>
      </c>
      <c r="M11" t="s">
        <v>54</v>
      </c>
    </row>
    <row r="12" spans="2:29" x14ac:dyDescent="0.25">
      <c r="B12" s="7">
        <v>46062</v>
      </c>
      <c r="C12" s="8">
        <v>860</v>
      </c>
      <c r="D12" s="9"/>
      <c r="E12" s="10">
        <v>25.5</v>
      </c>
      <c r="F12" s="40">
        <f t="shared" si="0"/>
        <v>21930</v>
      </c>
      <c r="G12" s="59">
        <v>46062</v>
      </c>
      <c r="H12" s="17" t="s">
        <v>68</v>
      </c>
      <c r="I12" s="18"/>
      <c r="J12" s="57">
        <v>52000</v>
      </c>
      <c r="L12" t="s">
        <v>45</v>
      </c>
      <c r="M12" t="s">
        <v>55</v>
      </c>
    </row>
    <row r="13" spans="2:29" x14ac:dyDescent="0.25">
      <c r="B13" s="7">
        <v>46063</v>
      </c>
      <c r="C13" s="8">
        <v>920</v>
      </c>
      <c r="D13" s="9"/>
      <c r="E13" s="10">
        <v>25.5</v>
      </c>
      <c r="F13" s="40">
        <f t="shared" si="0"/>
        <v>23460</v>
      </c>
      <c r="G13" s="65">
        <v>46075</v>
      </c>
      <c r="H13" s="17" t="s">
        <v>69</v>
      </c>
      <c r="I13" s="18"/>
      <c r="J13" s="64">
        <v>21500</v>
      </c>
      <c r="L13" t="s">
        <v>46</v>
      </c>
      <c r="M13" t="s">
        <v>56</v>
      </c>
    </row>
    <row r="14" spans="2:29" x14ac:dyDescent="0.25">
      <c r="B14" s="7">
        <v>46064</v>
      </c>
      <c r="C14" s="8">
        <v>873</v>
      </c>
      <c r="D14" s="9"/>
      <c r="E14" s="10">
        <v>25.5</v>
      </c>
      <c r="F14" s="40">
        <f t="shared" si="0"/>
        <v>22261.5</v>
      </c>
      <c r="G14" s="65">
        <v>46075</v>
      </c>
      <c r="H14" s="17" t="s">
        <v>70</v>
      </c>
      <c r="I14" s="18"/>
      <c r="J14" s="64">
        <v>12375</v>
      </c>
      <c r="L14" t="s">
        <v>58</v>
      </c>
    </row>
    <row r="15" spans="2:29" x14ac:dyDescent="0.25">
      <c r="B15" s="7">
        <v>46065</v>
      </c>
      <c r="C15" s="8">
        <v>868</v>
      </c>
      <c r="D15" s="9"/>
      <c r="E15" s="10">
        <v>25.5</v>
      </c>
      <c r="F15" s="40">
        <f t="shared" si="0"/>
        <v>22134</v>
      </c>
      <c r="G15" s="65">
        <v>46075</v>
      </c>
      <c r="H15" s="17" t="s">
        <v>71</v>
      </c>
      <c r="I15" s="18"/>
      <c r="J15" s="64">
        <v>28875</v>
      </c>
    </row>
    <row r="16" spans="2:29" x14ac:dyDescent="0.25">
      <c r="B16" s="7">
        <v>46066</v>
      </c>
      <c r="C16" s="8">
        <v>895</v>
      </c>
      <c r="D16" s="9"/>
      <c r="E16" s="10">
        <v>25.5</v>
      </c>
      <c r="F16" s="40">
        <f t="shared" si="0"/>
        <v>22822.5</v>
      </c>
      <c r="G16" s="65">
        <v>46075</v>
      </c>
      <c r="H16" s="17" t="s">
        <v>72</v>
      </c>
      <c r="I16" s="18"/>
      <c r="J16" s="64">
        <v>48240</v>
      </c>
    </row>
    <row r="17" spans="2:10" x14ac:dyDescent="0.25">
      <c r="B17" s="7">
        <v>46067</v>
      </c>
      <c r="C17" s="8">
        <v>907</v>
      </c>
      <c r="D17" s="9"/>
      <c r="E17" s="10">
        <v>25.5</v>
      </c>
      <c r="F17" s="40">
        <f t="shared" si="0"/>
        <v>23128.5</v>
      </c>
      <c r="G17" s="20"/>
      <c r="H17" s="17"/>
      <c r="I17" s="18"/>
      <c r="J17" s="19"/>
    </row>
    <row r="18" spans="2:10" x14ac:dyDescent="0.25">
      <c r="B18" s="7">
        <v>46068</v>
      </c>
      <c r="C18" s="8">
        <v>838</v>
      </c>
      <c r="D18" s="9"/>
      <c r="E18" s="10">
        <v>25.5</v>
      </c>
      <c r="F18" s="40">
        <f t="shared" si="0"/>
        <v>21369</v>
      </c>
      <c r="G18" s="16">
        <v>46099</v>
      </c>
      <c r="H18" s="17" t="s">
        <v>76</v>
      </c>
      <c r="I18" s="18"/>
      <c r="J18" s="19">
        <v>150000</v>
      </c>
    </row>
    <row r="19" spans="2:10" x14ac:dyDescent="0.25">
      <c r="B19" s="7">
        <v>46069</v>
      </c>
      <c r="C19" s="8">
        <v>902</v>
      </c>
      <c r="D19" s="9"/>
      <c r="E19" s="10">
        <v>25.5</v>
      </c>
      <c r="F19" s="40">
        <f t="shared" si="0"/>
        <v>23001</v>
      </c>
      <c r="G19" s="20"/>
      <c r="H19" s="17"/>
      <c r="I19" s="18"/>
      <c r="J19" s="19"/>
    </row>
    <row r="20" spans="2:10" x14ac:dyDescent="0.25">
      <c r="B20" s="7">
        <v>46070</v>
      </c>
      <c r="C20" s="8">
        <v>893</v>
      </c>
      <c r="D20" s="9"/>
      <c r="E20" s="10">
        <v>25.5</v>
      </c>
      <c r="F20" s="40">
        <f t="shared" si="0"/>
        <v>22771.5</v>
      </c>
      <c r="G20" s="20"/>
      <c r="H20" s="17"/>
      <c r="I20" s="18"/>
      <c r="J20" s="19"/>
    </row>
    <row r="21" spans="2:10" x14ac:dyDescent="0.25">
      <c r="B21" s="7">
        <v>46071</v>
      </c>
      <c r="C21" s="8">
        <v>795</v>
      </c>
      <c r="D21" s="9"/>
      <c r="E21" s="10">
        <v>25.5</v>
      </c>
      <c r="F21" s="40">
        <f t="shared" si="0"/>
        <v>20272.5</v>
      </c>
      <c r="G21" s="20"/>
      <c r="H21" s="17"/>
      <c r="I21" s="18"/>
      <c r="J21" s="19"/>
    </row>
    <row r="22" spans="2:10" x14ac:dyDescent="0.25">
      <c r="B22" s="7">
        <v>46072</v>
      </c>
      <c r="C22" s="8">
        <v>906</v>
      </c>
      <c r="D22" s="9"/>
      <c r="E22" s="10">
        <v>25.5</v>
      </c>
      <c r="F22" s="40">
        <f t="shared" si="0"/>
        <v>23103</v>
      </c>
      <c r="G22" s="16">
        <v>46106</v>
      </c>
      <c r="H22" s="17" t="s">
        <v>78</v>
      </c>
      <c r="I22" s="18"/>
      <c r="J22" s="19">
        <v>273416.05</v>
      </c>
    </row>
    <row r="23" spans="2:10" x14ac:dyDescent="0.25">
      <c r="B23" s="7">
        <v>46073</v>
      </c>
      <c r="C23" s="8">
        <v>894</v>
      </c>
      <c r="D23" s="9"/>
      <c r="E23" s="10">
        <v>25.5</v>
      </c>
      <c r="F23" s="40">
        <f t="shared" si="0"/>
        <v>22797</v>
      </c>
      <c r="G23" s="20"/>
      <c r="H23" s="17"/>
      <c r="I23" s="18"/>
      <c r="J23" s="19"/>
    </row>
    <row r="24" spans="2:10" x14ac:dyDescent="0.25">
      <c r="B24" s="7">
        <v>46074</v>
      </c>
      <c r="C24" s="8">
        <v>910</v>
      </c>
      <c r="D24" s="9"/>
      <c r="E24" s="10">
        <v>25.5</v>
      </c>
      <c r="F24" s="40">
        <f t="shared" si="0"/>
        <v>23205</v>
      </c>
      <c r="G24" s="20"/>
      <c r="H24" s="17"/>
      <c r="I24" s="18"/>
      <c r="J24" s="19"/>
    </row>
    <row r="25" spans="2:10" x14ac:dyDescent="0.25">
      <c r="B25" s="7">
        <v>46075</v>
      </c>
      <c r="C25" s="8">
        <v>914</v>
      </c>
      <c r="D25" s="9"/>
      <c r="E25" s="10">
        <v>25.5</v>
      </c>
      <c r="F25" s="40">
        <f t="shared" si="0"/>
        <v>23307</v>
      </c>
      <c r="G25" s="20"/>
      <c r="H25" s="17"/>
      <c r="I25" s="18"/>
      <c r="J25" s="19"/>
    </row>
    <row r="26" spans="2:10" x14ac:dyDescent="0.25">
      <c r="B26" s="7">
        <v>46076</v>
      </c>
      <c r="C26" s="8">
        <v>904</v>
      </c>
      <c r="D26" s="9"/>
      <c r="E26" s="10">
        <v>25.5</v>
      </c>
      <c r="F26" s="40">
        <f t="shared" si="0"/>
        <v>23052</v>
      </c>
      <c r="G26" s="20"/>
      <c r="H26" s="17"/>
      <c r="I26" s="18"/>
      <c r="J26" s="19"/>
    </row>
    <row r="27" spans="2:10" x14ac:dyDescent="0.25">
      <c r="B27" s="7">
        <v>46077</v>
      </c>
      <c r="C27" s="8">
        <v>902</v>
      </c>
      <c r="D27" s="9"/>
      <c r="E27" s="10">
        <v>25.5</v>
      </c>
      <c r="F27" s="40">
        <f t="shared" si="0"/>
        <v>23001</v>
      </c>
      <c r="G27" s="20"/>
      <c r="H27" s="17"/>
      <c r="I27" s="18"/>
      <c r="J27" s="19"/>
    </row>
    <row r="28" spans="2:10" x14ac:dyDescent="0.25">
      <c r="B28" s="7">
        <v>46078</v>
      </c>
      <c r="C28" s="8">
        <v>844</v>
      </c>
      <c r="D28" s="9"/>
      <c r="E28" s="10">
        <v>25.5</v>
      </c>
      <c r="F28" s="40">
        <f t="shared" si="0"/>
        <v>21522</v>
      </c>
      <c r="G28" s="20"/>
      <c r="H28" s="17"/>
      <c r="I28" s="18"/>
      <c r="J28" s="19"/>
    </row>
    <row r="29" spans="2:10" x14ac:dyDescent="0.25">
      <c r="B29" s="7">
        <v>46079</v>
      </c>
      <c r="C29" s="8">
        <v>881</v>
      </c>
      <c r="D29" s="9"/>
      <c r="E29" s="10">
        <v>25.5</v>
      </c>
      <c r="F29" s="40">
        <f t="shared" si="0"/>
        <v>22465.5</v>
      </c>
      <c r="G29" s="20"/>
      <c r="H29" s="17"/>
      <c r="I29" s="18"/>
      <c r="J29" s="19"/>
    </row>
    <row r="30" spans="2:10" x14ac:dyDescent="0.25">
      <c r="B30" s="7">
        <v>46080</v>
      </c>
      <c r="C30" s="8">
        <v>853</v>
      </c>
      <c r="D30" s="9"/>
      <c r="E30" s="10">
        <v>25.5</v>
      </c>
      <c r="F30" s="40">
        <f t="shared" si="0"/>
        <v>21751.5</v>
      </c>
      <c r="G30" s="20"/>
      <c r="H30" s="17"/>
      <c r="I30" s="18"/>
      <c r="J30" s="19"/>
    </row>
    <row r="31" spans="2:10" x14ac:dyDescent="0.25">
      <c r="B31" s="7">
        <v>46081</v>
      </c>
      <c r="C31" s="8">
        <v>857</v>
      </c>
      <c r="D31" s="9"/>
      <c r="E31" s="10">
        <v>25.5</v>
      </c>
      <c r="F31" s="40">
        <f t="shared" si="0"/>
        <v>21853.5</v>
      </c>
      <c r="G31" s="20"/>
      <c r="H31" s="17"/>
      <c r="I31" s="18"/>
      <c r="J31" s="19"/>
    </row>
    <row r="32" spans="2:10" x14ac:dyDescent="0.25">
      <c r="B32" s="7"/>
      <c r="C32" s="8"/>
      <c r="D32" s="9"/>
      <c r="E32" s="10"/>
      <c r="F32" s="40">
        <f t="shared" si="0"/>
        <v>0</v>
      </c>
      <c r="G32" s="20"/>
      <c r="H32" s="17"/>
      <c r="I32" s="18"/>
      <c r="J32" s="19"/>
    </row>
    <row r="33" spans="2:12" x14ac:dyDescent="0.25">
      <c r="B33" s="7"/>
      <c r="C33" s="8"/>
      <c r="D33" s="9"/>
      <c r="E33" s="10"/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52"/>
      <c r="C34" s="53"/>
      <c r="D34" s="54"/>
      <c r="E34" s="55"/>
      <c r="F34" s="56">
        <f t="shared" si="0"/>
        <v>0</v>
      </c>
      <c r="G34" s="21"/>
      <c r="H34" s="22"/>
      <c r="I34" s="23"/>
      <c r="J34" s="24"/>
    </row>
    <row r="35" spans="2:12" x14ac:dyDescent="0.25">
      <c r="B35" s="47" t="s">
        <v>10</v>
      </c>
      <c r="C35" s="48">
        <f>SUM(C4:C34)</f>
        <v>24710</v>
      </c>
      <c r="D35" s="49">
        <f>SUM(D4:D34)</f>
        <v>0</v>
      </c>
      <c r="E35" s="50"/>
      <c r="F35" s="51" t="s">
        <v>4</v>
      </c>
      <c r="G35" s="25"/>
      <c r="H35" s="160" t="s">
        <v>11</v>
      </c>
      <c r="I35" s="160"/>
      <c r="J35" s="26">
        <f>SUM(J4:J34)</f>
        <v>643250.66999999993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61" t="s">
        <v>13</v>
      </c>
      <c r="I36" s="161"/>
      <c r="J36" s="19">
        <f>F36+F37</f>
        <v>630105</v>
      </c>
      <c r="L36" s="33">
        <f>J36-J4-J5-J6+J37</f>
        <v>629561.43000000005</v>
      </c>
    </row>
    <row r="37" spans="2:12" x14ac:dyDescent="0.25">
      <c r="B37" s="27" t="s">
        <v>14</v>
      </c>
      <c r="C37" s="32">
        <f>C35</f>
        <v>24710</v>
      </c>
      <c r="D37" s="9">
        <f>D35/1.03</f>
        <v>0</v>
      </c>
      <c r="E37" s="10"/>
      <c r="F37" s="40">
        <f>SUM(F4:F36)</f>
        <v>630105</v>
      </c>
      <c r="G37" s="20"/>
      <c r="H37" s="18" t="s">
        <v>15</v>
      </c>
      <c r="I37" s="18">
        <v>0.01</v>
      </c>
      <c r="J37" s="19">
        <f>J36*I37</f>
        <v>6301.05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62" t="s">
        <v>16</v>
      </c>
      <c r="C39" s="163"/>
      <c r="D39" s="28"/>
      <c r="E39" s="43"/>
      <c r="F39" s="44"/>
      <c r="G39" s="30"/>
      <c r="H39" s="164" t="s">
        <v>17</v>
      </c>
      <c r="I39" s="164"/>
      <c r="J39" s="31">
        <f>J36+J37+J38-J35</f>
        <v>-6844.6199999998789</v>
      </c>
    </row>
    <row r="40" spans="2:12" ht="15.75" thickBot="1" x14ac:dyDescent="0.3">
      <c r="B40" s="154"/>
      <c r="C40" s="155"/>
      <c r="D40" s="155"/>
      <c r="E40" s="155"/>
      <c r="F40" s="155"/>
      <c r="G40" s="155"/>
      <c r="H40" s="155"/>
      <c r="I40" s="155"/>
      <c r="J40" s="156"/>
    </row>
    <row r="41" spans="2:12" ht="15.75" thickBot="1" x14ac:dyDescent="0.3">
      <c r="B41" s="154"/>
      <c r="C41" s="155"/>
      <c r="D41" s="155"/>
      <c r="E41" s="155"/>
      <c r="F41" s="155"/>
      <c r="G41" s="155"/>
      <c r="H41" s="155"/>
      <c r="I41" s="155"/>
      <c r="J41" s="156"/>
    </row>
    <row r="42" spans="2:12" x14ac:dyDescent="0.25">
      <c r="J42" s="33"/>
    </row>
    <row r="43" spans="2:12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honeticPr fontId="3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63">
        <f>SUM(N3:N20)</f>
        <v>400000</v>
      </c>
    </row>
    <row r="2" spans="2:29" ht="25.5" customHeight="1" thickBot="1" x14ac:dyDescent="0.3">
      <c r="B2" s="157" t="s">
        <v>31</v>
      </c>
      <c r="C2" s="158"/>
      <c r="D2" s="158"/>
      <c r="E2" s="158"/>
      <c r="F2" s="158"/>
      <c r="G2" s="158"/>
      <c r="H2" s="158"/>
      <c r="I2" s="158"/>
      <c r="J2" s="159"/>
      <c r="L2" s="165" t="s">
        <v>37</v>
      </c>
      <c r="M2" s="165"/>
      <c r="N2" s="165"/>
      <c r="P2" s="45" t="s">
        <v>18</v>
      </c>
      <c r="Q2" s="45" t="s">
        <v>25</v>
      </c>
      <c r="R2" s="45" t="s">
        <v>26</v>
      </c>
      <c r="S2" s="45" t="s">
        <v>19</v>
      </c>
      <c r="T2" s="45" t="s">
        <v>20</v>
      </c>
      <c r="U2" s="45" t="s">
        <v>27</v>
      </c>
      <c r="V2" s="45" t="s">
        <v>21</v>
      </c>
      <c r="W2" s="45" t="s">
        <v>22</v>
      </c>
      <c r="X2" s="45" t="s">
        <v>23</v>
      </c>
      <c r="Y2" s="45" t="s">
        <v>24</v>
      </c>
      <c r="Z2" s="45" t="s">
        <v>28</v>
      </c>
      <c r="AA2" s="45" t="s">
        <v>29</v>
      </c>
      <c r="AB2" s="45" t="s">
        <v>30</v>
      </c>
      <c r="AC2" s="46">
        <f>SUM(AB:AB)</f>
        <v>321020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60">
        <v>46072</v>
      </c>
      <c r="M3" s="13" t="s">
        <v>32</v>
      </c>
      <c r="N3" s="15">
        <v>500000</v>
      </c>
      <c r="P3" s="75">
        <v>46062</v>
      </c>
      <c r="Q3" s="14">
        <f>R3-P3</f>
        <v>19</v>
      </c>
      <c r="R3" s="76">
        <v>46081</v>
      </c>
      <c r="S3" s="14" t="s">
        <v>35</v>
      </c>
      <c r="T3" s="77">
        <v>91</v>
      </c>
      <c r="U3" s="78" t="s">
        <v>33</v>
      </c>
      <c r="V3" s="78" t="s">
        <v>34</v>
      </c>
      <c r="W3" s="79">
        <v>2000</v>
      </c>
      <c r="X3" s="78" t="s">
        <v>12</v>
      </c>
      <c r="Y3" s="80">
        <v>26</v>
      </c>
      <c r="Z3" s="81">
        <v>52000</v>
      </c>
      <c r="AA3" s="82"/>
      <c r="AB3" s="81">
        <v>52000</v>
      </c>
      <c r="AC3" t="s">
        <v>36</v>
      </c>
    </row>
    <row r="4" spans="2:29" x14ac:dyDescent="0.25">
      <c r="B4" s="7">
        <v>46082</v>
      </c>
      <c r="C4" s="8">
        <v>880</v>
      </c>
      <c r="D4" s="9"/>
      <c r="E4" s="10">
        <v>25.5</v>
      </c>
      <c r="F4" s="40">
        <f>E4*C4</f>
        <v>22440</v>
      </c>
      <c r="G4" s="12"/>
      <c r="H4" s="13" t="s">
        <v>6</v>
      </c>
      <c r="I4" s="14">
        <v>0.01</v>
      </c>
      <c r="J4" s="15">
        <f>(F36+F37)*I4</f>
        <v>6799.5749999999998</v>
      </c>
      <c r="L4" s="120" t="s">
        <v>57</v>
      </c>
      <c r="M4" s="120" t="s">
        <v>47</v>
      </c>
      <c r="N4" s="121">
        <v>-50000</v>
      </c>
      <c r="P4" s="83">
        <v>46075</v>
      </c>
      <c r="Q4" s="14">
        <f>R4-P4</f>
        <v>6</v>
      </c>
      <c r="R4" s="76">
        <v>46081</v>
      </c>
      <c r="S4" s="14" t="s">
        <v>35</v>
      </c>
      <c r="T4" s="84">
        <v>120</v>
      </c>
      <c r="U4" s="78" t="s">
        <v>33</v>
      </c>
      <c r="V4" s="85" t="s">
        <v>60</v>
      </c>
      <c r="W4" s="86">
        <v>25</v>
      </c>
      <c r="X4" s="85" t="s">
        <v>61</v>
      </c>
      <c r="Y4" s="87">
        <v>860</v>
      </c>
      <c r="Z4" s="88">
        <v>21500</v>
      </c>
      <c r="AA4" s="89"/>
      <c r="AB4" s="88">
        <v>21500</v>
      </c>
      <c r="AC4" s="66" t="s">
        <v>62</v>
      </c>
    </row>
    <row r="5" spans="2:29" x14ac:dyDescent="0.25">
      <c r="B5" s="7">
        <v>46083</v>
      </c>
      <c r="C5" s="8">
        <v>873</v>
      </c>
      <c r="D5" s="9"/>
      <c r="E5" s="10">
        <v>25.5</v>
      </c>
      <c r="F5" s="40">
        <f t="shared" ref="F5:F34" si="0">E5*C5</f>
        <v>22261.5</v>
      </c>
      <c r="G5" s="12"/>
      <c r="H5" s="13" t="s">
        <v>7</v>
      </c>
      <c r="I5" s="14">
        <v>1E-3</v>
      </c>
      <c r="J5" s="15">
        <v>753.4</v>
      </c>
      <c r="L5" s="120" t="s">
        <v>38</v>
      </c>
      <c r="M5" s="120" t="s">
        <v>48</v>
      </c>
      <c r="N5" s="121">
        <v>-50000</v>
      </c>
      <c r="P5" s="83">
        <v>46075</v>
      </c>
      <c r="Q5" s="14">
        <f>R5-P5</f>
        <v>6</v>
      </c>
      <c r="R5" s="76">
        <v>46081</v>
      </c>
      <c r="S5" s="14" t="s">
        <v>35</v>
      </c>
      <c r="T5" s="84">
        <v>120</v>
      </c>
      <c r="U5" s="78" t="s">
        <v>33</v>
      </c>
      <c r="V5" s="85" t="s">
        <v>63</v>
      </c>
      <c r="W5" s="86">
        <v>15</v>
      </c>
      <c r="X5" s="85" t="s">
        <v>61</v>
      </c>
      <c r="Y5" s="87">
        <v>825</v>
      </c>
      <c r="Z5" s="88">
        <v>12375</v>
      </c>
      <c r="AA5" s="89"/>
      <c r="AB5" s="88">
        <v>12375</v>
      </c>
      <c r="AC5" s="66" t="s">
        <v>62</v>
      </c>
    </row>
    <row r="6" spans="2:29" x14ac:dyDescent="0.25">
      <c r="B6" s="7">
        <v>46084</v>
      </c>
      <c r="C6" s="8">
        <v>798</v>
      </c>
      <c r="D6" s="9"/>
      <c r="E6" s="10">
        <v>25.5</v>
      </c>
      <c r="F6" s="40">
        <f t="shared" si="0"/>
        <v>20349</v>
      </c>
      <c r="G6" s="12"/>
      <c r="H6" s="13" t="s">
        <v>8</v>
      </c>
      <c r="I6" s="14"/>
      <c r="J6" s="15"/>
      <c r="L6" s="18" t="s">
        <v>39</v>
      </c>
      <c r="M6" s="18" t="s">
        <v>49</v>
      </c>
      <c r="N6" s="18"/>
      <c r="P6" s="83">
        <v>46075</v>
      </c>
      <c r="Q6" s="14">
        <f>R6-P6</f>
        <v>6</v>
      </c>
      <c r="R6" s="76">
        <v>46081</v>
      </c>
      <c r="S6" s="14" t="s">
        <v>35</v>
      </c>
      <c r="T6" s="84">
        <v>120</v>
      </c>
      <c r="U6" s="78" t="s">
        <v>33</v>
      </c>
      <c r="V6" s="85" t="s">
        <v>64</v>
      </c>
      <c r="W6" s="86">
        <v>35</v>
      </c>
      <c r="X6" s="85" t="s">
        <v>61</v>
      </c>
      <c r="Y6" s="87">
        <v>825</v>
      </c>
      <c r="Z6" s="88">
        <v>28875</v>
      </c>
      <c r="AA6" s="89"/>
      <c r="AB6" s="88">
        <v>28875</v>
      </c>
      <c r="AC6" s="66" t="s">
        <v>62</v>
      </c>
    </row>
    <row r="7" spans="2:29" x14ac:dyDescent="0.25">
      <c r="B7" s="7">
        <v>46085</v>
      </c>
      <c r="C7" s="8">
        <v>900</v>
      </c>
      <c r="D7" s="9"/>
      <c r="E7" s="10">
        <v>25.5</v>
      </c>
      <c r="F7" s="40">
        <f t="shared" si="0"/>
        <v>22950</v>
      </c>
      <c r="G7" s="12"/>
      <c r="H7" s="13" t="s">
        <v>9</v>
      </c>
      <c r="I7" s="14"/>
      <c r="J7" s="15">
        <f>'ŞUBAT 2026'!J39*-1</f>
        <v>6844.6199999998789</v>
      </c>
      <c r="L7" s="18" t="s">
        <v>40</v>
      </c>
      <c r="M7" s="18" t="s">
        <v>50</v>
      </c>
      <c r="N7" s="18"/>
      <c r="P7" s="83">
        <v>46075</v>
      </c>
      <c r="Q7" s="14">
        <f>R7-P7</f>
        <v>6</v>
      </c>
      <c r="R7" s="76">
        <v>46081</v>
      </c>
      <c r="S7" s="14" t="s">
        <v>35</v>
      </c>
      <c r="T7" s="84">
        <v>120</v>
      </c>
      <c r="U7" s="78" t="s">
        <v>33</v>
      </c>
      <c r="V7" s="85" t="s">
        <v>65</v>
      </c>
      <c r="W7" s="86">
        <v>67</v>
      </c>
      <c r="X7" s="85" t="s">
        <v>61</v>
      </c>
      <c r="Y7" s="87">
        <v>712.87129000000004</v>
      </c>
      <c r="Z7" s="88">
        <v>47762.38</v>
      </c>
      <c r="AA7" s="88">
        <v>477.62</v>
      </c>
      <c r="AB7" s="88">
        <v>48240</v>
      </c>
      <c r="AC7" s="66" t="s">
        <v>62</v>
      </c>
    </row>
    <row r="8" spans="2:29" x14ac:dyDescent="0.25">
      <c r="B8" s="7">
        <v>46086</v>
      </c>
      <c r="C8" s="8">
        <v>851</v>
      </c>
      <c r="D8" s="9"/>
      <c r="E8" s="10">
        <v>25.5</v>
      </c>
      <c r="F8" s="40">
        <f t="shared" si="0"/>
        <v>21700.5</v>
      </c>
      <c r="G8" s="16"/>
      <c r="H8" s="17"/>
      <c r="I8" s="18"/>
      <c r="J8" s="19"/>
      <c r="L8" s="18" t="s">
        <v>41</v>
      </c>
      <c r="M8" s="18" t="s">
        <v>51</v>
      </c>
      <c r="N8" s="18"/>
      <c r="P8" s="90"/>
      <c r="Q8" s="90"/>
      <c r="R8" s="90"/>
      <c r="S8" s="90"/>
      <c r="T8" s="90"/>
      <c r="U8" s="90"/>
      <c r="V8" s="91" t="s">
        <v>73</v>
      </c>
      <c r="W8" s="90"/>
      <c r="X8" s="90"/>
      <c r="Y8" s="90"/>
      <c r="Z8" s="90"/>
      <c r="AA8" s="90"/>
      <c r="AB8" s="92">
        <v>-162990</v>
      </c>
    </row>
    <row r="9" spans="2:29" x14ac:dyDescent="0.25">
      <c r="B9" s="7">
        <v>46087</v>
      </c>
      <c r="C9" s="8">
        <v>851</v>
      </c>
      <c r="D9" s="9"/>
      <c r="E9" s="10">
        <v>25.5</v>
      </c>
      <c r="F9" s="40">
        <f t="shared" si="0"/>
        <v>21700.5</v>
      </c>
      <c r="G9" s="16"/>
      <c r="H9" s="17"/>
      <c r="I9" s="18"/>
      <c r="J9" s="19"/>
      <c r="L9" s="18" t="s">
        <v>42</v>
      </c>
      <c r="M9" s="18" t="s">
        <v>52</v>
      </c>
      <c r="N9" s="18"/>
      <c r="P9" s="95">
        <v>46081</v>
      </c>
      <c r="Q9" s="14">
        <f t="shared" ref="Q9:Q14" si="1">R9-P9</f>
        <v>31</v>
      </c>
      <c r="R9" s="76">
        <v>46112</v>
      </c>
      <c r="S9" s="14" t="s">
        <v>35</v>
      </c>
      <c r="T9" s="96">
        <v>132</v>
      </c>
      <c r="U9" s="97" t="s">
        <v>33</v>
      </c>
      <c r="V9" s="97" t="s">
        <v>66</v>
      </c>
      <c r="W9" s="98">
        <v>200</v>
      </c>
      <c r="X9" s="97" t="s">
        <v>61</v>
      </c>
      <c r="Y9" s="99">
        <v>910</v>
      </c>
      <c r="Z9" s="100">
        <v>182000</v>
      </c>
      <c r="AA9" s="101"/>
      <c r="AB9" s="100">
        <v>182000</v>
      </c>
      <c r="AC9" s="67" t="s">
        <v>67</v>
      </c>
    </row>
    <row r="10" spans="2:29" x14ac:dyDescent="0.25">
      <c r="B10" s="7">
        <v>46088</v>
      </c>
      <c r="C10" s="8">
        <v>824</v>
      </c>
      <c r="D10" s="9"/>
      <c r="E10" s="10">
        <v>25.5</v>
      </c>
      <c r="F10" s="40">
        <f t="shared" si="0"/>
        <v>21012</v>
      </c>
      <c r="G10" s="16"/>
      <c r="H10" s="17" t="s">
        <v>77</v>
      </c>
      <c r="I10" s="18"/>
      <c r="J10" s="19">
        <v>50000</v>
      </c>
      <c r="L10" s="18" t="s">
        <v>43</v>
      </c>
      <c r="M10" s="18" t="s">
        <v>53</v>
      </c>
      <c r="N10" s="18"/>
      <c r="P10" s="102">
        <v>46097</v>
      </c>
      <c r="Q10" s="14">
        <f t="shared" si="1"/>
        <v>15</v>
      </c>
      <c r="R10" s="76">
        <v>46112</v>
      </c>
      <c r="S10" s="14" t="s">
        <v>35</v>
      </c>
      <c r="T10" s="103">
        <v>167</v>
      </c>
      <c r="U10" s="104" t="s">
        <v>33</v>
      </c>
      <c r="V10" s="104" t="s">
        <v>60</v>
      </c>
      <c r="W10" s="105">
        <v>34</v>
      </c>
      <c r="X10" s="104" t="s">
        <v>61</v>
      </c>
      <c r="Y10" s="106">
        <v>870</v>
      </c>
      <c r="Z10" s="107">
        <v>29580</v>
      </c>
      <c r="AA10" s="108"/>
      <c r="AB10" s="107">
        <v>29580</v>
      </c>
      <c r="AC10" s="67" t="s">
        <v>67</v>
      </c>
    </row>
    <row r="11" spans="2:29" x14ac:dyDescent="0.25">
      <c r="B11" s="7">
        <v>46089</v>
      </c>
      <c r="C11" s="8">
        <v>847</v>
      </c>
      <c r="D11" s="9"/>
      <c r="E11" s="10">
        <v>25.5</v>
      </c>
      <c r="F11" s="40">
        <f t="shared" si="0"/>
        <v>21598.5</v>
      </c>
      <c r="G11" s="20"/>
      <c r="H11" s="17"/>
      <c r="I11" s="18"/>
      <c r="J11" s="19"/>
      <c r="L11" s="18" t="s">
        <v>44</v>
      </c>
      <c r="M11" s="18" t="s">
        <v>54</v>
      </c>
      <c r="N11" s="18"/>
      <c r="P11" s="102">
        <v>46097</v>
      </c>
      <c r="Q11" s="14">
        <f t="shared" si="1"/>
        <v>15</v>
      </c>
      <c r="R11" s="76">
        <v>46112</v>
      </c>
      <c r="S11" s="14" t="s">
        <v>35</v>
      </c>
      <c r="T11" s="103">
        <v>167</v>
      </c>
      <c r="U11" s="104" t="s">
        <v>33</v>
      </c>
      <c r="V11" s="104" t="s">
        <v>63</v>
      </c>
      <c r="W11" s="105">
        <v>20</v>
      </c>
      <c r="X11" s="104" t="s">
        <v>61</v>
      </c>
      <c r="Y11" s="106">
        <v>830</v>
      </c>
      <c r="Z11" s="107">
        <v>16600</v>
      </c>
      <c r="AA11" s="108"/>
      <c r="AB11" s="107">
        <v>16600</v>
      </c>
      <c r="AC11" s="67" t="s">
        <v>67</v>
      </c>
    </row>
    <row r="12" spans="2:29" x14ac:dyDescent="0.25">
      <c r="B12" s="7">
        <v>46090</v>
      </c>
      <c r="C12" s="8">
        <v>829</v>
      </c>
      <c r="D12" s="9"/>
      <c r="E12" s="10">
        <v>25.5</v>
      </c>
      <c r="F12" s="40">
        <f t="shared" si="0"/>
        <v>21139.5</v>
      </c>
      <c r="G12" s="74">
        <v>46081</v>
      </c>
      <c r="H12" s="17" t="s">
        <v>79</v>
      </c>
      <c r="I12" s="18"/>
      <c r="J12" s="68">
        <v>182000</v>
      </c>
      <c r="L12" s="18" t="s">
        <v>45</v>
      </c>
      <c r="M12" s="18" t="s">
        <v>55</v>
      </c>
      <c r="N12" s="18"/>
      <c r="P12" s="102">
        <v>46097</v>
      </c>
      <c r="Q12" s="14">
        <f t="shared" si="1"/>
        <v>15</v>
      </c>
      <c r="R12" s="76">
        <v>46112</v>
      </c>
      <c r="S12" s="14" t="s">
        <v>35</v>
      </c>
      <c r="T12" s="103">
        <v>167</v>
      </c>
      <c r="U12" s="104" t="s">
        <v>33</v>
      </c>
      <c r="V12" s="104" t="s">
        <v>64</v>
      </c>
      <c r="W12" s="105">
        <v>40</v>
      </c>
      <c r="X12" s="104" t="s">
        <v>61</v>
      </c>
      <c r="Y12" s="106">
        <v>830</v>
      </c>
      <c r="Z12" s="107">
        <v>33200</v>
      </c>
      <c r="AA12" s="108"/>
      <c r="AB12" s="107">
        <v>33200</v>
      </c>
      <c r="AC12" s="67" t="s">
        <v>67</v>
      </c>
    </row>
    <row r="13" spans="2:29" x14ac:dyDescent="0.25">
      <c r="B13" s="7">
        <v>46091</v>
      </c>
      <c r="C13" s="8">
        <v>856</v>
      </c>
      <c r="D13" s="9"/>
      <c r="E13" s="10">
        <v>25.5</v>
      </c>
      <c r="F13" s="40">
        <f t="shared" si="0"/>
        <v>21828</v>
      </c>
      <c r="G13" s="94">
        <v>46097</v>
      </c>
      <c r="H13" s="17" t="s">
        <v>80</v>
      </c>
      <c r="I13" s="18"/>
      <c r="J13" s="93">
        <v>29580</v>
      </c>
      <c r="L13" s="18" t="s">
        <v>46</v>
      </c>
      <c r="M13" s="18" t="s">
        <v>56</v>
      </c>
      <c r="N13" s="18"/>
      <c r="P13" s="102">
        <v>46097</v>
      </c>
      <c r="Q13" s="14">
        <f t="shared" si="1"/>
        <v>15</v>
      </c>
      <c r="R13" s="76">
        <v>46112</v>
      </c>
      <c r="S13" s="14" t="s">
        <v>35</v>
      </c>
      <c r="T13" s="103">
        <v>167</v>
      </c>
      <c r="U13" s="104" t="s">
        <v>33</v>
      </c>
      <c r="V13" s="104" t="s">
        <v>74</v>
      </c>
      <c r="W13" s="109">
        <v>1500</v>
      </c>
      <c r="X13" s="104" t="s">
        <v>12</v>
      </c>
      <c r="Y13" s="106">
        <v>27.6</v>
      </c>
      <c r="Z13" s="107">
        <v>41400</v>
      </c>
      <c r="AA13" s="108"/>
      <c r="AB13" s="107">
        <v>41400</v>
      </c>
      <c r="AC13" s="67" t="s">
        <v>67</v>
      </c>
    </row>
    <row r="14" spans="2:29" x14ac:dyDescent="0.25">
      <c r="B14" s="7">
        <v>46092</v>
      </c>
      <c r="C14" s="8">
        <v>857</v>
      </c>
      <c r="D14" s="9"/>
      <c r="E14" s="10">
        <v>25.5</v>
      </c>
      <c r="F14" s="40">
        <f t="shared" si="0"/>
        <v>21853.5</v>
      </c>
      <c r="G14" s="94">
        <v>46097</v>
      </c>
      <c r="H14" s="17" t="s">
        <v>81</v>
      </c>
      <c r="I14" s="18"/>
      <c r="J14" s="93">
        <v>16600</v>
      </c>
      <c r="L14" t="s">
        <v>58</v>
      </c>
      <c r="P14" s="102">
        <v>46097</v>
      </c>
      <c r="Q14" s="14">
        <f t="shared" si="1"/>
        <v>15</v>
      </c>
      <c r="R14" s="76">
        <v>46112</v>
      </c>
      <c r="S14" s="14" t="s">
        <v>35</v>
      </c>
      <c r="T14" s="103">
        <v>167</v>
      </c>
      <c r="U14" s="104" t="s">
        <v>33</v>
      </c>
      <c r="V14" s="104" t="s">
        <v>75</v>
      </c>
      <c r="W14" s="109">
        <v>2000</v>
      </c>
      <c r="X14" s="104" t="s">
        <v>12</v>
      </c>
      <c r="Y14" s="106">
        <v>18</v>
      </c>
      <c r="Z14" s="107">
        <v>36000</v>
      </c>
      <c r="AA14" s="108"/>
      <c r="AB14" s="107">
        <v>36000</v>
      </c>
      <c r="AC14" s="67" t="s">
        <v>67</v>
      </c>
    </row>
    <row r="15" spans="2:29" x14ac:dyDescent="0.25">
      <c r="B15" s="7">
        <v>46093</v>
      </c>
      <c r="C15" s="8">
        <v>851</v>
      </c>
      <c r="D15" s="9"/>
      <c r="E15" s="10">
        <v>25.5</v>
      </c>
      <c r="F15" s="40">
        <f t="shared" si="0"/>
        <v>21700.5</v>
      </c>
      <c r="G15" s="94">
        <v>46097</v>
      </c>
      <c r="H15" s="17" t="s">
        <v>82</v>
      </c>
      <c r="I15" s="18"/>
      <c r="J15" s="93">
        <v>33200</v>
      </c>
      <c r="P15" s="119"/>
      <c r="Q15" s="119"/>
      <c r="R15" s="119"/>
      <c r="S15" s="119"/>
      <c r="T15" s="119"/>
      <c r="U15" s="119"/>
      <c r="V15" s="119" t="s">
        <v>84</v>
      </c>
      <c r="W15" s="119"/>
      <c r="X15" s="119"/>
      <c r="Y15" s="119"/>
      <c r="Z15" s="119"/>
      <c r="AA15" s="119"/>
      <c r="AB15" s="118">
        <v>-338780</v>
      </c>
    </row>
    <row r="16" spans="2:29" x14ac:dyDescent="0.25">
      <c r="B16" s="7">
        <v>46094</v>
      </c>
      <c r="C16" s="8">
        <v>851</v>
      </c>
      <c r="D16" s="9"/>
      <c r="E16" s="10">
        <v>25.5</v>
      </c>
      <c r="F16" s="40">
        <f t="shared" si="0"/>
        <v>21700.5</v>
      </c>
      <c r="G16" s="94">
        <v>46097</v>
      </c>
      <c r="H16" s="17" t="s">
        <v>83</v>
      </c>
      <c r="I16" s="18"/>
      <c r="J16" s="93">
        <v>41400</v>
      </c>
      <c r="P16" s="117">
        <v>46118</v>
      </c>
      <c r="Q16" s="116"/>
      <c r="R16" s="117">
        <v>46118</v>
      </c>
      <c r="S16" s="115" t="s">
        <v>85</v>
      </c>
      <c r="T16" s="114">
        <v>194</v>
      </c>
      <c r="U16" s="115" t="s">
        <v>33</v>
      </c>
      <c r="V16" s="115" t="s">
        <v>60</v>
      </c>
      <c r="W16" s="112">
        <v>35</v>
      </c>
      <c r="X16" s="115" t="s">
        <v>61</v>
      </c>
      <c r="Y16" s="113">
        <v>880</v>
      </c>
      <c r="Z16" s="111">
        <v>30800</v>
      </c>
      <c r="AA16" s="116"/>
      <c r="AB16" s="111">
        <v>30800</v>
      </c>
      <c r="AC16" s="115" t="s">
        <v>86</v>
      </c>
    </row>
    <row r="17" spans="2:29" x14ac:dyDescent="0.25">
      <c r="B17" s="7">
        <v>46095</v>
      </c>
      <c r="C17" s="8">
        <v>859</v>
      </c>
      <c r="D17" s="9"/>
      <c r="E17" s="10">
        <v>25.5</v>
      </c>
      <c r="F17" s="40">
        <f t="shared" si="0"/>
        <v>21904.5</v>
      </c>
      <c r="G17" s="94">
        <v>46097</v>
      </c>
      <c r="H17" s="17" t="s">
        <v>87</v>
      </c>
      <c r="I17" s="18"/>
      <c r="J17" s="93">
        <v>36000</v>
      </c>
      <c r="P17" s="117">
        <v>46118</v>
      </c>
      <c r="Q17" s="116"/>
      <c r="R17" s="117">
        <v>46118</v>
      </c>
      <c r="S17" s="115" t="s">
        <v>85</v>
      </c>
      <c r="T17" s="114">
        <v>194</v>
      </c>
      <c r="U17" s="115" t="s">
        <v>33</v>
      </c>
      <c r="V17" s="115" t="s">
        <v>63</v>
      </c>
      <c r="W17" s="112">
        <v>25</v>
      </c>
      <c r="X17" s="115" t="s">
        <v>61</v>
      </c>
      <c r="Y17" s="113">
        <v>870</v>
      </c>
      <c r="Z17" s="111">
        <v>21750</v>
      </c>
      <c r="AA17" s="116"/>
      <c r="AB17" s="111">
        <v>21750</v>
      </c>
      <c r="AC17" s="115" t="s">
        <v>86</v>
      </c>
    </row>
    <row r="18" spans="2:29" x14ac:dyDescent="0.25">
      <c r="B18" s="7">
        <v>46096</v>
      </c>
      <c r="C18" s="8">
        <v>833</v>
      </c>
      <c r="D18" s="9"/>
      <c r="E18" s="10">
        <v>25.5</v>
      </c>
      <c r="F18" s="40">
        <f t="shared" si="0"/>
        <v>21241.5</v>
      </c>
      <c r="G18" s="20"/>
      <c r="H18" s="17"/>
      <c r="I18" s="18"/>
      <c r="J18" s="19"/>
      <c r="P18" s="117">
        <v>46118</v>
      </c>
      <c r="Q18" s="116"/>
      <c r="R18" s="117">
        <v>46118</v>
      </c>
      <c r="S18" s="115" t="s">
        <v>85</v>
      </c>
      <c r="T18" s="114">
        <v>194</v>
      </c>
      <c r="U18" s="115" t="s">
        <v>33</v>
      </c>
      <c r="V18" s="115" t="s">
        <v>66</v>
      </c>
      <c r="W18" s="112">
        <v>210</v>
      </c>
      <c r="X18" s="115" t="s">
        <v>61</v>
      </c>
      <c r="Y18" s="113">
        <v>930</v>
      </c>
      <c r="Z18" s="111">
        <v>195300</v>
      </c>
      <c r="AA18" s="116"/>
      <c r="AB18" s="111">
        <v>195300</v>
      </c>
      <c r="AC18" s="115" t="s">
        <v>86</v>
      </c>
    </row>
    <row r="19" spans="2:29" x14ac:dyDescent="0.25">
      <c r="B19" s="7">
        <v>46097</v>
      </c>
      <c r="C19" s="8">
        <v>862</v>
      </c>
      <c r="D19" s="9"/>
      <c r="E19" s="10">
        <v>25.5</v>
      </c>
      <c r="F19" s="40">
        <f t="shared" si="0"/>
        <v>21981</v>
      </c>
      <c r="G19" s="20"/>
      <c r="H19" s="17"/>
      <c r="I19" s="18"/>
      <c r="J19" s="19"/>
      <c r="P19" s="117">
        <v>46118</v>
      </c>
      <c r="Q19" s="116"/>
      <c r="R19" s="117">
        <v>46118</v>
      </c>
      <c r="S19" s="115" t="s">
        <v>85</v>
      </c>
      <c r="T19" s="114">
        <v>194</v>
      </c>
      <c r="U19" s="115" t="s">
        <v>33</v>
      </c>
      <c r="V19" s="115" t="s">
        <v>75</v>
      </c>
      <c r="W19" s="110">
        <v>1800</v>
      </c>
      <c r="X19" s="115" t="s">
        <v>12</v>
      </c>
      <c r="Y19" s="113">
        <v>19.80198</v>
      </c>
      <c r="Z19" s="111">
        <v>35643.56</v>
      </c>
      <c r="AA19" s="111">
        <v>356.44</v>
      </c>
      <c r="AB19" s="111">
        <v>36000</v>
      </c>
      <c r="AC19" s="129" t="s">
        <v>86</v>
      </c>
    </row>
    <row r="20" spans="2:29" x14ac:dyDescent="0.25">
      <c r="B20" s="7">
        <v>46098</v>
      </c>
      <c r="C20" s="8">
        <v>844</v>
      </c>
      <c r="D20" s="9"/>
      <c r="E20" s="10">
        <v>25.5</v>
      </c>
      <c r="F20" s="40">
        <f t="shared" si="0"/>
        <v>21522</v>
      </c>
      <c r="G20" s="20"/>
      <c r="H20" s="17"/>
      <c r="I20" s="18"/>
      <c r="J20" s="19"/>
      <c r="P20" s="128">
        <v>46130</v>
      </c>
      <c r="Q20" s="127"/>
      <c r="R20" s="128">
        <v>46130</v>
      </c>
      <c r="S20" s="126" t="s">
        <v>85</v>
      </c>
      <c r="T20" s="125">
        <v>209</v>
      </c>
      <c r="U20" s="126" t="s">
        <v>33</v>
      </c>
      <c r="V20" s="126" t="s">
        <v>64</v>
      </c>
      <c r="W20" s="124">
        <v>45</v>
      </c>
      <c r="X20" s="126" t="s">
        <v>61</v>
      </c>
      <c r="Y20" s="122">
        <v>826</v>
      </c>
      <c r="Z20" s="123">
        <v>37170</v>
      </c>
      <c r="AA20" s="127"/>
      <c r="AB20" s="123">
        <v>37170</v>
      </c>
      <c r="AC20" s="132" t="s">
        <v>86</v>
      </c>
    </row>
    <row r="21" spans="2:29" x14ac:dyDescent="0.25">
      <c r="B21" s="7">
        <v>46099</v>
      </c>
      <c r="C21" s="8">
        <v>856</v>
      </c>
      <c r="D21" s="9"/>
      <c r="E21" s="10">
        <v>25.5</v>
      </c>
      <c r="F21" s="40">
        <f t="shared" si="0"/>
        <v>21828</v>
      </c>
      <c r="G21" s="16">
        <v>46134</v>
      </c>
      <c r="H21" s="17" t="s">
        <v>91</v>
      </c>
      <c r="I21" s="18"/>
      <c r="J21" s="19">
        <v>284332.88</v>
      </c>
      <c r="P21" s="131"/>
      <c r="Q21" s="130"/>
      <c r="R21" s="131"/>
      <c r="S21" s="132"/>
      <c r="T21" s="133"/>
      <c r="U21" s="132"/>
      <c r="V21" s="132"/>
      <c r="W21" s="136"/>
      <c r="X21" s="132"/>
      <c r="Y21" s="134"/>
      <c r="Z21" s="135"/>
      <c r="AA21" s="130"/>
      <c r="AB21" s="135"/>
      <c r="AC21" s="132"/>
    </row>
    <row r="22" spans="2:29" x14ac:dyDescent="0.25">
      <c r="B22" s="7">
        <v>46100</v>
      </c>
      <c r="C22" s="8">
        <v>868</v>
      </c>
      <c r="D22" s="9"/>
      <c r="E22" s="10">
        <v>25.5</v>
      </c>
      <c r="F22" s="40">
        <f t="shared" si="0"/>
        <v>22134</v>
      </c>
      <c r="G22" s="20"/>
      <c r="H22" s="17"/>
      <c r="I22" s="18"/>
      <c r="J22" s="19"/>
      <c r="P22" s="131"/>
      <c r="Q22" s="130"/>
      <c r="R22" s="131"/>
      <c r="S22" s="132"/>
      <c r="T22" s="133"/>
      <c r="U22" s="132"/>
      <c r="V22" s="132"/>
      <c r="W22" s="136"/>
      <c r="X22" s="132"/>
      <c r="Y22" s="134"/>
      <c r="Z22" s="135"/>
      <c r="AA22" s="130"/>
      <c r="AB22" s="135"/>
      <c r="AC22" s="132"/>
    </row>
    <row r="23" spans="2:29" x14ac:dyDescent="0.25">
      <c r="B23" s="7">
        <v>46101</v>
      </c>
      <c r="C23" s="8">
        <v>847</v>
      </c>
      <c r="D23" s="9"/>
      <c r="E23" s="10">
        <v>25.5</v>
      </c>
      <c r="F23" s="40">
        <f t="shared" si="0"/>
        <v>21598.5</v>
      </c>
      <c r="G23" s="20"/>
      <c r="H23" s="17"/>
      <c r="I23" s="18"/>
      <c r="J23" s="19"/>
      <c r="P23" s="131"/>
      <c r="Q23" s="130"/>
      <c r="R23" s="131"/>
      <c r="S23" s="132"/>
      <c r="T23" s="133"/>
      <c r="U23" s="132"/>
      <c r="V23" s="132"/>
      <c r="W23" s="136"/>
      <c r="X23" s="132"/>
      <c r="Y23" s="134"/>
      <c r="Z23" s="135"/>
      <c r="AA23" s="130"/>
      <c r="AB23" s="135"/>
      <c r="AC23" s="132"/>
    </row>
    <row r="24" spans="2:29" x14ac:dyDescent="0.25">
      <c r="B24" s="7">
        <v>46102</v>
      </c>
      <c r="C24" s="8">
        <v>878</v>
      </c>
      <c r="D24" s="9"/>
      <c r="E24" s="10">
        <v>25.5</v>
      </c>
      <c r="F24" s="40">
        <f t="shared" si="0"/>
        <v>22389</v>
      </c>
      <c r="G24" s="20"/>
      <c r="H24" s="17"/>
      <c r="I24" s="18"/>
      <c r="J24" s="19"/>
      <c r="P24" s="131"/>
      <c r="Q24" s="130"/>
      <c r="R24" s="131"/>
      <c r="S24" s="132"/>
      <c r="T24" s="133"/>
      <c r="U24" s="132"/>
      <c r="V24" s="132"/>
      <c r="W24" s="137"/>
      <c r="X24" s="132"/>
      <c r="Y24" s="134"/>
      <c r="Z24" s="135"/>
      <c r="AA24" s="135"/>
      <c r="AB24" s="135"/>
      <c r="AC24" s="132"/>
    </row>
    <row r="25" spans="2:29" x14ac:dyDescent="0.25">
      <c r="B25" s="7">
        <v>46103</v>
      </c>
      <c r="C25" s="8">
        <v>850</v>
      </c>
      <c r="D25" s="9"/>
      <c r="E25" s="10">
        <v>25.5</v>
      </c>
      <c r="F25" s="40">
        <f t="shared" si="0"/>
        <v>21675</v>
      </c>
      <c r="G25" s="20"/>
      <c r="H25" s="17"/>
      <c r="I25" s="18"/>
      <c r="J25" s="19"/>
      <c r="P25" s="131"/>
      <c r="Q25" s="130"/>
      <c r="R25" s="131"/>
      <c r="S25" s="132"/>
      <c r="T25" s="133"/>
      <c r="U25" s="132"/>
      <c r="V25" s="132"/>
      <c r="W25" s="136"/>
      <c r="X25" s="132"/>
      <c r="Y25" s="134"/>
      <c r="Z25" s="135"/>
      <c r="AA25" s="130"/>
      <c r="AB25" s="135"/>
      <c r="AC25" s="132"/>
    </row>
    <row r="26" spans="2:29" x14ac:dyDescent="0.25">
      <c r="B26" s="7">
        <v>46104</v>
      </c>
      <c r="C26" s="8">
        <v>865</v>
      </c>
      <c r="D26" s="9"/>
      <c r="E26" s="10">
        <v>25.5</v>
      </c>
      <c r="F26" s="40">
        <f t="shared" si="0"/>
        <v>22057.5</v>
      </c>
      <c r="G26" s="20"/>
      <c r="H26" s="17"/>
      <c r="I26" s="18"/>
      <c r="J26" s="19"/>
    </row>
    <row r="27" spans="2:29" x14ac:dyDescent="0.25">
      <c r="B27" s="7">
        <v>46105</v>
      </c>
      <c r="C27" s="8">
        <v>866</v>
      </c>
      <c r="D27" s="9"/>
      <c r="E27" s="10">
        <v>25.5</v>
      </c>
      <c r="F27" s="40">
        <f t="shared" si="0"/>
        <v>22083</v>
      </c>
      <c r="G27" s="20"/>
      <c r="H27" s="17"/>
      <c r="I27" s="18"/>
      <c r="J27" s="19"/>
    </row>
    <row r="28" spans="2:29" x14ac:dyDescent="0.25">
      <c r="B28" s="7">
        <v>46106</v>
      </c>
      <c r="C28" s="8">
        <v>890</v>
      </c>
      <c r="D28" s="9"/>
      <c r="E28" s="10">
        <v>25.5</v>
      </c>
      <c r="F28" s="40">
        <f t="shared" si="0"/>
        <v>22695</v>
      </c>
      <c r="G28" s="20"/>
      <c r="H28" s="17"/>
      <c r="I28" s="18"/>
      <c r="J28" s="19"/>
    </row>
    <row r="29" spans="2:29" x14ac:dyDescent="0.25">
      <c r="B29" s="7">
        <v>46107</v>
      </c>
      <c r="C29" s="8">
        <v>881</v>
      </c>
      <c r="D29" s="9"/>
      <c r="E29" s="10">
        <v>25.5</v>
      </c>
      <c r="F29" s="40">
        <f t="shared" si="0"/>
        <v>22465.5</v>
      </c>
      <c r="G29" s="20"/>
      <c r="H29" s="17"/>
      <c r="I29" s="18"/>
      <c r="J29" s="19"/>
    </row>
    <row r="30" spans="2:29" x14ac:dyDescent="0.25">
      <c r="B30" s="7">
        <v>46108</v>
      </c>
      <c r="C30" s="8">
        <v>873</v>
      </c>
      <c r="D30" s="9"/>
      <c r="E30" s="10">
        <v>25.5</v>
      </c>
      <c r="F30" s="40">
        <f t="shared" si="0"/>
        <v>22261.5</v>
      </c>
      <c r="G30" s="20"/>
      <c r="H30" s="17"/>
      <c r="I30" s="18"/>
      <c r="J30" s="19"/>
    </row>
    <row r="31" spans="2:29" x14ac:dyDescent="0.25">
      <c r="B31" s="7">
        <v>46109</v>
      </c>
      <c r="C31" s="8">
        <v>880</v>
      </c>
      <c r="D31" s="9"/>
      <c r="E31" s="10">
        <v>25.5</v>
      </c>
      <c r="F31" s="40">
        <f t="shared" si="0"/>
        <v>22440</v>
      </c>
      <c r="G31" s="20"/>
      <c r="H31" s="17"/>
      <c r="I31" s="18"/>
      <c r="J31" s="19"/>
    </row>
    <row r="32" spans="2:29" x14ac:dyDescent="0.25">
      <c r="B32" s="7">
        <v>46110</v>
      </c>
      <c r="C32" s="8">
        <v>909</v>
      </c>
      <c r="D32" s="9"/>
      <c r="E32" s="10">
        <v>25.5</v>
      </c>
      <c r="F32" s="40">
        <f t="shared" si="0"/>
        <v>23179.5</v>
      </c>
      <c r="G32" s="20"/>
      <c r="H32" s="17"/>
      <c r="I32" s="18"/>
      <c r="J32" s="19"/>
    </row>
    <row r="33" spans="2:12" x14ac:dyDescent="0.25">
      <c r="B33" s="7">
        <v>46111</v>
      </c>
      <c r="C33" s="8">
        <v>860</v>
      </c>
      <c r="D33" s="9"/>
      <c r="E33" s="10">
        <v>25.5</v>
      </c>
      <c r="F33" s="40">
        <f t="shared" si="0"/>
        <v>21930</v>
      </c>
      <c r="G33" s="20"/>
      <c r="H33" s="17"/>
      <c r="I33" s="18"/>
      <c r="J33" s="19"/>
    </row>
    <row r="34" spans="2:12" ht="15.75" thickBot="1" x14ac:dyDescent="0.3">
      <c r="B34" s="7">
        <v>46112</v>
      </c>
      <c r="C34" s="41">
        <v>876</v>
      </c>
      <c r="D34" s="42"/>
      <c r="E34" s="10">
        <v>25.5</v>
      </c>
      <c r="F34" s="44">
        <f t="shared" si="0"/>
        <v>22338</v>
      </c>
      <c r="G34" s="21"/>
      <c r="H34" s="22"/>
      <c r="I34" s="23"/>
      <c r="J34" s="24"/>
    </row>
    <row r="35" spans="2:12" x14ac:dyDescent="0.25">
      <c r="B35" s="47" t="s">
        <v>10</v>
      </c>
      <c r="C35" s="48">
        <f>SUM(C4:C34)</f>
        <v>26665</v>
      </c>
      <c r="D35" s="49">
        <f>SUM(D4:D34)</f>
        <v>0</v>
      </c>
      <c r="E35" s="50"/>
      <c r="F35" s="51" t="s">
        <v>4</v>
      </c>
      <c r="G35" s="25"/>
      <c r="H35" s="160" t="s">
        <v>11</v>
      </c>
      <c r="I35" s="160"/>
      <c r="J35" s="26">
        <f>SUM(J4:J34)</f>
        <v>687510.47499999986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61" t="s">
        <v>13</v>
      </c>
      <c r="I36" s="161"/>
      <c r="J36" s="19">
        <f>F36+F37</f>
        <v>679957.5</v>
      </c>
      <c r="L36" s="33">
        <f>J36-J4-J5-J6+J37</f>
        <v>679204.1</v>
      </c>
    </row>
    <row r="37" spans="2:12" x14ac:dyDescent="0.25">
      <c r="B37" s="27" t="s">
        <v>14</v>
      </c>
      <c r="C37" s="32">
        <f>C35</f>
        <v>26665</v>
      </c>
      <c r="D37" s="9">
        <f>D35/1.03</f>
        <v>0</v>
      </c>
      <c r="E37" s="10"/>
      <c r="F37" s="40">
        <f>SUM(F4:F36)</f>
        <v>679957.5</v>
      </c>
      <c r="G37" s="20"/>
      <c r="H37" s="18" t="s">
        <v>15</v>
      </c>
      <c r="I37" s="18">
        <v>0.01</v>
      </c>
      <c r="J37" s="19">
        <f>J36*I37</f>
        <v>6799.5749999999998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62" t="s">
        <v>16</v>
      </c>
      <c r="C39" s="163"/>
      <c r="D39" s="28"/>
      <c r="E39" s="43"/>
      <c r="F39" s="44"/>
      <c r="G39" s="30"/>
      <c r="H39" s="164" t="s">
        <v>17</v>
      </c>
      <c r="I39" s="164"/>
      <c r="J39" s="31">
        <f>J36+J37+J38-J35</f>
        <v>-753.39999999990687</v>
      </c>
    </row>
    <row r="40" spans="2:12" ht="15.75" thickBot="1" x14ac:dyDescent="0.3">
      <c r="B40" s="154"/>
      <c r="C40" s="155"/>
      <c r="D40" s="155"/>
      <c r="E40" s="155"/>
      <c r="F40" s="155"/>
      <c r="G40" s="155"/>
      <c r="H40" s="155"/>
      <c r="I40" s="155"/>
      <c r="J40" s="156"/>
    </row>
    <row r="41" spans="2:12" ht="15.75" thickBot="1" x14ac:dyDescent="0.3">
      <c r="B41" s="154"/>
      <c r="C41" s="155"/>
      <c r="D41" s="155"/>
      <c r="E41" s="155"/>
      <c r="F41" s="155"/>
      <c r="G41" s="155"/>
      <c r="H41" s="155"/>
      <c r="I41" s="155"/>
      <c r="J41" s="156"/>
    </row>
    <row r="42" spans="2:12" x14ac:dyDescent="0.25">
      <c r="J42" s="33"/>
    </row>
    <row r="43" spans="2:12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tabSelected="1" zoomScale="85" zoomScaleNormal="85" workbookViewId="0">
      <selection activeCell="N24" sqref="N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9" max="9" width="10.28515625" bestFit="1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63">
        <f>SUM(N3:N20)</f>
        <v>350000</v>
      </c>
    </row>
    <row r="2" spans="2:29" ht="25.5" customHeight="1" thickBot="1" x14ac:dyDescent="0.3">
      <c r="B2" s="157" t="s">
        <v>31</v>
      </c>
      <c r="C2" s="158"/>
      <c r="D2" s="158"/>
      <c r="E2" s="158"/>
      <c r="F2" s="158"/>
      <c r="G2" s="158"/>
      <c r="H2" s="158"/>
      <c r="I2" s="158"/>
      <c r="J2" s="159"/>
      <c r="L2" s="165" t="s">
        <v>37</v>
      </c>
      <c r="M2" s="165"/>
      <c r="N2" s="165"/>
      <c r="P2" s="45" t="s">
        <v>18</v>
      </c>
      <c r="Q2" s="45" t="s">
        <v>25</v>
      </c>
      <c r="R2" s="45" t="s">
        <v>26</v>
      </c>
      <c r="S2" s="45" t="s">
        <v>19</v>
      </c>
      <c r="T2" s="45" t="s">
        <v>20</v>
      </c>
      <c r="U2" s="45" t="s">
        <v>27</v>
      </c>
      <c r="V2" s="45" t="s">
        <v>21</v>
      </c>
      <c r="W2" s="45" t="s">
        <v>22</v>
      </c>
      <c r="X2" s="45" t="s">
        <v>23</v>
      </c>
      <c r="Y2" s="45" t="s">
        <v>24</v>
      </c>
      <c r="Z2" s="45" t="s">
        <v>28</v>
      </c>
      <c r="AA2" s="45" t="s">
        <v>29</v>
      </c>
      <c r="AB2" s="45" t="s">
        <v>30</v>
      </c>
      <c r="AC2" s="46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60">
        <v>46072</v>
      </c>
      <c r="M3" s="13" t="s">
        <v>32</v>
      </c>
      <c r="N3" s="15">
        <v>500000</v>
      </c>
      <c r="P3" s="75">
        <v>46062</v>
      </c>
      <c r="Q3" s="14">
        <f>R3-P3</f>
        <v>19</v>
      </c>
      <c r="R3" s="76">
        <v>46081</v>
      </c>
      <c r="S3" s="14" t="s">
        <v>35</v>
      </c>
      <c r="T3" s="77">
        <v>91</v>
      </c>
      <c r="U3" s="78" t="s">
        <v>33</v>
      </c>
      <c r="V3" s="78" t="s">
        <v>34</v>
      </c>
      <c r="W3" s="79">
        <v>2000</v>
      </c>
      <c r="X3" s="78" t="s">
        <v>12</v>
      </c>
      <c r="Y3" s="80">
        <v>26</v>
      </c>
      <c r="Z3" s="81">
        <v>52000</v>
      </c>
      <c r="AA3" s="82"/>
      <c r="AB3" s="81">
        <v>52000</v>
      </c>
      <c r="AC3" t="s">
        <v>36</v>
      </c>
    </row>
    <row r="4" spans="2:29" x14ac:dyDescent="0.25">
      <c r="B4" s="7">
        <v>46113</v>
      </c>
      <c r="C4" s="8">
        <v>890</v>
      </c>
      <c r="D4" s="9"/>
      <c r="E4" s="10">
        <v>25.5</v>
      </c>
      <c r="F4" s="40">
        <f>E4*C4</f>
        <v>22695</v>
      </c>
      <c r="G4" s="12"/>
      <c r="H4" s="13" t="s">
        <v>6</v>
      </c>
      <c r="I4" s="14">
        <v>0.01</v>
      </c>
      <c r="J4" s="15">
        <f>(F36+F37)*I4</f>
        <v>6374.7449999999999</v>
      </c>
      <c r="L4" s="120" t="s">
        <v>57</v>
      </c>
      <c r="M4" s="120" t="s">
        <v>47</v>
      </c>
      <c r="N4" s="121">
        <v>-50000</v>
      </c>
      <c r="P4" s="83">
        <v>46075</v>
      </c>
      <c r="Q4" s="14">
        <f>R4-P4</f>
        <v>6</v>
      </c>
      <c r="R4" s="76">
        <v>46081</v>
      </c>
      <c r="S4" s="14" t="s">
        <v>35</v>
      </c>
      <c r="T4" s="84">
        <v>120</v>
      </c>
      <c r="U4" s="78" t="s">
        <v>33</v>
      </c>
      <c r="V4" s="85" t="s">
        <v>60</v>
      </c>
      <c r="W4" s="86">
        <v>25</v>
      </c>
      <c r="X4" s="85" t="s">
        <v>61</v>
      </c>
      <c r="Y4" s="87">
        <v>860</v>
      </c>
      <c r="Z4" s="88">
        <v>21500</v>
      </c>
      <c r="AA4" s="89"/>
      <c r="AB4" s="88">
        <v>21500</v>
      </c>
      <c r="AC4" s="66" t="s">
        <v>62</v>
      </c>
    </row>
    <row r="5" spans="2:29" x14ac:dyDescent="0.25">
      <c r="B5" s="7">
        <v>46114</v>
      </c>
      <c r="C5" s="8">
        <v>871</v>
      </c>
      <c r="D5" s="9"/>
      <c r="E5" s="10">
        <v>25.5</v>
      </c>
      <c r="F5" s="40">
        <f t="shared" ref="F5:F34" si="0">E5*C5</f>
        <v>22210.5</v>
      </c>
      <c r="G5" s="12"/>
      <c r="H5" s="13" t="s">
        <v>7</v>
      </c>
      <c r="I5" s="14">
        <v>1E-3</v>
      </c>
      <c r="J5" s="15"/>
      <c r="L5" s="120" t="s">
        <v>38</v>
      </c>
      <c r="M5" s="120" t="s">
        <v>48</v>
      </c>
      <c r="N5" s="121">
        <v>-50000</v>
      </c>
      <c r="P5" s="83">
        <v>46075</v>
      </c>
      <c r="Q5" s="14">
        <f>R5-P5</f>
        <v>6</v>
      </c>
      <c r="R5" s="76">
        <v>46081</v>
      </c>
      <c r="S5" s="14" t="s">
        <v>35</v>
      </c>
      <c r="T5" s="84">
        <v>120</v>
      </c>
      <c r="U5" s="78" t="s">
        <v>33</v>
      </c>
      <c r="V5" s="85" t="s">
        <v>63</v>
      </c>
      <c r="W5" s="86">
        <v>15</v>
      </c>
      <c r="X5" s="85" t="s">
        <v>61</v>
      </c>
      <c r="Y5" s="87">
        <v>825</v>
      </c>
      <c r="Z5" s="88">
        <v>12375</v>
      </c>
      <c r="AA5" s="89"/>
      <c r="AB5" s="88">
        <v>12375</v>
      </c>
      <c r="AC5" s="66" t="s">
        <v>62</v>
      </c>
    </row>
    <row r="6" spans="2:29" x14ac:dyDescent="0.25">
      <c r="B6" s="7">
        <v>46115</v>
      </c>
      <c r="C6" s="8">
        <v>851</v>
      </c>
      <c r="D6" s="9"/>
      <c r="E6" s="10">
        <v>25.5</v>
      </c>
      <c r="F6" s="40">
        <f t="shared" si="0"/>
        <v>21700.5</v>
      </c>
      <c r="G6" s="12"/>
      <c r="H6" s="13" t="s">
        <v>8</v>
      </c>
      <c r="I6" s="14"/>
      <c r="J6" s="15"/>
      <c r="L6" s="120" t="s">
        <v>39</v>
      </c>
      <c r="M6" s="120" t="s">
        <v>49</v>
      </c>
      <c r="N6" s="121">
        <v>-50000</v>
      </c>
      <c r="P6" s="83">
        <v>46075</v>
      </c>
      <c r="Q6" s="14">
        <f>R6-P6</f>
        <v>6</v>
      </c>
      <c r="R6" s="76">
        <v>46081</v>
      </c>
      <c r="S6" s="14" t="s">
        <v>35</v>
      </c>
      <c r="T6" s="84">
        <v>120</v>
      </c>
      <c r="U6" s="78" t="s">
        <v>33</v>
      </c>
      <c r="V6" s="85" t="s">
        <v>64</v>
      </c>
      <c r="W6" s="86">
        <v>35</v>
      </c>
      <c r="X6" s="85" t="s">
        <v>61</v>
      </c>
      <c r="Y6" s="87">
        <v>825</v>
      </c>
      <c r="Z6" s="88">
        <v>28875</v>
      </c>
      <c r="AA6" s="89"/>
      <c r="AB6" s="88">
        <v>28875</v>
      </c>
      <c r="AC6" s="66" t="s">
        <v>62</v>
      </c>
    </row>
    <row r="7" spans="2:29" x14ac:dyDescent="0.25">
      <c r="B7" s="7">
        <v>46116</v>
      </c>
      <c r="C7" s="8">
        <v>843</v>
      </c>
      <c r="D7" s="9"/>
      <c r="E7" s="10">
        <v>25.5</v>
      </c>
      <c r="F7" s="40">
        <f t="shared" si="0"/>
        <v>21496.5</v>
      </c>
      <c r="G7" s="12"/>
      <c r="H7" s="13" t="s">
        <v>9</v>
      </c>
      <c r="I7" s="14"/>
      <c r="J7" s="15">
        <f>'MART 2026'!J39*-1</f>
        <v>753.39999999990687</v>
      </c>
      <c r="L7" s="18" t="s">
        <v>40</v>
      </c>
      <c r="M7" s="18" t="s">
        <v>50</v>
      </c>
      <c r="N7" s="18"/>
      <c r="P7" s="83">
        <v>46075</v>
      </c>
      <c r="Q7" s="14">
        <f>R7-P7</f>
        <v>6</v>
      </c>
      <c r="R7" s="76">
        <v>46081</v>
      </c>
      <c r="S7" s="14" t="s">
        <v>35</v>
      </c>
      <c r="T7" s="84">
        <v>120</v>
      </c>
      <c r="U7" s="78" t="s">
        <v>33</v>
      </c>
      <c r="V7" s="85" t="s">
        <v>65</v>
      </c>
      <c r="W7" s="86">
        <v>67</v>
      </c>
      <c r="X7" s="85" t="s">
        <v>61</v>
      </c>
      <c r="Y7" s="87">
        <v>712.87129000000004</v>
      </c>
      <c r="Z7" s="88">
        <v>47762.38</v>
      </c>
      <c r="AA7" s="88">
        <v>477.62</v>
      </c>
      <c r="AB7" s="88">
        <v>48240</v>
      </c>
      <c r="AC7" s="66" t="s">
        <v>62</v>
      </c>
    </row>
    <row r="8" spans="2:29" x14ac:dyDescent="0.25">
      <c r="B8" s="7">
        <v>46117</v>
      </c>
      <c r="C8" s="8">
        <v>846</v>
      </c>
      <c r="D8" s="9"/>
      <c r="E8" s="10">
        <v>25.5</v>
      </c>
      <c r="F8" s="40">
        <f t="shared" si="0"/>
        <v>21573</v>
      </c>
      <c r="G8" s="16"/>
      <c r="H8" s="17"/>
      <c r="I8" s="18"/>
      <c r="J8" s="19"/>
      <c r="L8" s="18" t="s">
        <v>41</v>
      </c>
      <c r="M8" s="18" t="s">
        <v>51</v>
      </c>
      <c r="N8" s="18"/>
      <c r="P8" s="90"/>
      <c r="Q8" s="90"/>
      <c r="R8" s="90"/>
      <c r="S8" s="90"/>
      <c r="T8" s="90"/>
      <c r="U8" s="90"/>
      <c r="V8" s="91" t="s">
        <v>73</v>
      </c>
      <c r="W8" s="90"/>
      <c r="X8" s="90"/>
      <c r="Y8" s="90"/>
      <c r="Z8" s="90"/>
      <c r="AA8" s="90"/>
      <c r="AB8" s="92">
        <v>-162990</v>
      </c>
    </row>
    <row r="9" spans="2:29" x14ac:dyDescent="0.25">
      <c r="B9" s="7">
        <v>46118</v>
      </c>
      <c r="C9" s="8">
        <v>843</v>
      </c>
      <c r="D9" s="9"/>
      <c r="E9" s="10">
        <v>25.5</v>
      </c>
      <c r="F9" s="40">
        <f t="shared" si="0"/>
        <v>21496.5</v>
      </c>
      <c r="G9" s="16"/>
      <c r="H9" s="17"/>
      <c r="I9" s="18"/>
      <c r="J9" s="19"/>
      <c r="L9" s="18" t="s">
        <v>42</v>
      </c>
      <c r="M9" s="18" t="s">
        <v>52</v>
      </c>
      <c r="N9" s="18"/>
      <c r="P9" s="95">
        <v>46081</v>
      </c>
      <c r="Q9" s="14">
        <f t="shared" ref="Q9:Q14" si="1">R9-P9</f>
        <v>31</v>
      </c>
      <c r="R9" s="76">
        <v>46112</v>
      </c>
      <c r="S9" s="14" t="s">
        <v>35</v>
      </c>
      <c r="T9" s="96">
        <v>132</v>
      </c>
      <c r="U9" s="97" t="s">
        <v>33</v>
      </c>
      <c r="V9" s="97" t="s">
        <v>66</v>
      </c>
      <c r="W9" s="98">
        <v>200</v>
      </c>
      <c r="X9" s="97" t="s">
        <v>61</v>
      </c>
      <c r="Y9" s="99">
        <v>910</v>
      </c>
      <c r="Z9" s="100">
        <v>182000</v>
      </c>
      <c r="AA9" s="101"/>
      <c r="AB9" s="100">
        <v>182000</v>
      </c>
      <c r="AC9" s="67" t="s">
        <v>67</v>
      </c>
    </row>
    <row r="10" spans="2:29" x14ac:dyDescent="0.25">
      <c r="B10" s="7">
        <v>46119</v>
      </c>
      <c r="C10" s="8">
        <v>825</v>
      </c>
      <c r="D10" s="9"/>
      <c r="E10" s="10">
        <v>25.5</v>
      </c>
      <c r="F10" s="40">
        <f t="shared" si="0"/>
        <v>21037.5</v>
      </c>
      <c r="G10" s="16"/>
      <c r="H10" s="17" t="s">
        <v>88</v>
      </c>
      <c r="I10" s="18"/>
      <c r="J10" s="19">
        <v>50000</v>
      </c>
      <c r="L10" s="18" t="s">
        <v>43</v>
      </c>
      <c r="M10" s="18" t="s">
        <v>53</v>
      </c>
      <c r="N10" s="18"/>
      <c r="P10" s="102">
        <v>46097</v>
      </c>
      <c r="Q10" s="14">
        <f t="shared" si="1"/>
        <v>15</v>
      </c>
      <c r="R10" s="76">
        <v>46112</v>
      </c>
      <c r="S10" s="14" t="s">
        <v>35</v>
      </c>
      <c r="T10" s="103">
        <v>167</v>
      </c>
      <c r="U10" s="104" t="s">
        <v>33</v>
      </c>
      <c r="V10" s="104" t="s">
        <v>60</v>
      </c>
      <c r="W10" s="105">
        <v>34</v>
      </c>
      <c r="X10" s="104" t="s">
        <v>61</v>
      </c>
      <c r="Y10" s="106">
        <v>870</v>
      </c>
      <c r="Z10" s="107">
        <v>29580</v>
      </c>
      <c r="AA10" s="108"/>
      <c r="AB10" s="107">
        <v>29580</v>
      </c>
      <c r="AC10" s="67" t="s">
        <v>67</v>
      </c>
    </row>
    <row r="11" spans="2:29" x14ac:dyDescent="0.25">
      <c r="B11" s="7">
        <v>46120</v>
      </c>
      <c r="C11" s="8">
        <v>843</v>
      </c>
      <c r="D11" s="9"/>
      <c r="E11" s="10">
        <v>25.5</v>
      </c>
      <c r="F11" s="40">
        <f t="shared" si="0"/>
        <v>21496.5</v>
      </c>
      <c r="G11" s="20"/>
      <c r="H11" s="17"/>
      <c r="I11" s="18"/>
      <c r="J11" s="19"/>
      <c r="L11" s="18" t="s">
        <v>44</v>
      </c>
      <c r="M11" s="18" t="s">
        <v>54</v>
      </c>
      <c r="N11" s="18"/>
      <c r="P11" s="102">
        <v>46097</v>
      </c>
      <c r="Q11" s="14">
        <f t="shared" si="1"/>
        <v>15</v>
      </c>
      <c r="R11" s="76">
        <v>46112</v>
      </c>
      <c r="S11" s="14" t="s">
        <v>35</v>
      </c>
      <c r="T11" s="103">
        <v>167</v>
      </c>
      <c r="U11" s="104" t="s">
        <v>33</v>
      </c>
      <c r="V11" s="104" t="s">
        <v>63</v>
      </c>
      <c r="W11" s="105">
        <v>20</v>
      </c>
      <c r="X11" s="104" t="s">
        <v>61</v>
      </c>
      <c r="Y11" s="106">
        <v>830</v>
      </c>
      <c r="Z11" s="107">
        <v>16600</v>
      </c>
      <c r="AA11" s="108"/>
      <c r="AB11" s="107">
        <v>16600</v>
      </c>
      <c r="AC11" s="67" t="s">
        <v>67</v>
      </c>
    </row>
    <row r="12" spans="2:29" x14ac:dyDescent="0.25">
      <c r="B12" s="7">
        <v>46121</v>
      </c>
      <c r="C12" s="8">
        <v>832</v>
      </c>
      <c r="D12" s="9"/>
      <c r="E12" s="10">
        <v>25.5</v>
      </c>
      <c r="F12" s="40">
        <f t="shared" si="0"/>
        <v>21216</v>
      </c>
      <c r="G12" s="20"/>
      <c r="H12" s="17"/>
      <c r="I12" s="18"/>
      <c r="J12" s="19"/>
      <c r="L12" s="18" t="s">
        <v>45</v>
      </c>
      <c r="M12" s="18" t="s">
        <v>55</v>
      </c>
      <c r="N12" s="18"/>
      <c r="P12" s="102">
        <v>46097</v>
      </c>
      <c r="Q12" s="14">
        <f t="shared" si="1"/>
        <v>15</v>
      </c>
      <c r="R12" s="76">
        <v>46112</v>
      </c>
      <c r="S12" s="14" t="s">
        <v>35</v>
      </c>
      <c r="T12" s="103">
        <v>167</v>
      </c>
      <c r="U12" s="104" t="s">
        <v>33</v>
      </c>
      <c r="V12" s="104" t="s">
        <v>64</v>
      </c>
      <c r="W12" s="105">
        <v>40</v>
      </c>
      <c r="X12" s="104" t="s">
        <v>61</v>
      </c>
      <c r="Y12" s="106">
        <v>830</v>
      </c>
      <c r="Z12" s="107">
        <v>33200</v>
      </c>
      <c r="AA12" s="108"/>
      <c r="AB12" s="107">
        <v>33200</v>
      </c>
      <c r="AC12" s="67" t="s">
        <v>67</v>
      </c>
    </row>
    <row r="13" spans="2:29" x14ac:dyDescent="0.25">
      <c r="B13" s="7">
        <v>46122</v>
      </c>
      <c r="C13" s="8">
        <v>830</v>
      </c>
      <c r="D13" s="9"/>
      <c r="E13" s="10">
        <v>25.5</v>
      </c>
      <c r="F13" s="40">
        <f t="shared" si="0"/>
        <v>21165</v>
      </c>
      <c r="G13" s="20"/>
      <c r="H13" s="17"/>
      <c r="I13" s="18"/>
      <c r="J13" s="19"/>
      <c r="L13" s="18" t="s">
        <v>46</v>
      </c>
      <c r="M13" s="18" t="s">
        <v>56</v>
      </c>
      <c r="N13" s="18"/>
      <c r="P13" s="102">
        <v>46097</v>
      </c>
      <c r="Q13" s="14">
        <f t="shared" si="1"/>
        <v>15</v>
      </c>
      <c r="R13" s="76">
        <v>46112</v>
      </c>
      <c r="S13" s="14" t="s">
        <v>35</v>
      </c>
      <c r="T13" s="103">
        <v>167</v>
      </c>
      <c r="U13" s="104" t="s">
        <v>33</v>
      </c>
      <c r="V13" s="104" t="s">
        <v>74</v>
      </c>
      <c r="W13" s="109">
        <v>1500</v>
      </c>
      <c r="X13" s="104" t="s">
        <v>12</v>
      </c>
      <c r="Y13" s="106">
        <v>27.6</v>
      </c>
      <c r="Z13" s="107">
        <v>41400</v>
      </c>
      <c r="AA13" s="108"/>
      <c r="AB13" s="107">
        <v>41400</v>
      </c>
      <c r="AC13" s="67" t="s">
        <v>67</v>
      </c>
    </row>
    <row r="14" spans="2:29" x14ac:dyDescent="0.25">
      <c r="B14" s="7">
        <v>46123</v>
      </c>
      <c r="C14" s="8">
        <v>853</v>
      </c>
      <c r="D14" s="9"/>
      <c r="E14" s="10">
        <v>25.5</v>
      </c>
      <c r="F14" s="40">
        <f t="shared" si="0"/>
        <v>21751.5</v>
      </c>
      <c r="G14" s="117">
        <v>46118</v>
      </c>
      <c r="H14" s="115" t="s">
        <v>60</v>
      </c>
      <c r="I14" s="112">
        <v>35</v>
      </c>
      <c r="J14" s="19">
        <v>30800</v>
      </c>
      <c r="L14" t="s">
        <v>58</v>
      </c>
      <c r="P14" s="102">
        <v>46097</v>
      </c>
      <c r="Q14" s="14">
        <f t="shared" si="1"/>
        <v>15</v>
      </c>
      <c r="R14" s="76">
        <v>46112</v>
      </c>
      <c r="S14" s="14" t="s">
        <v>35</v>
      </c>
      <c r="T14" s="103">
        <v>167</v>
      </c>
      <c r="U14" s="104" t="s">
        <v>33</v>
      </c>
      <c r="V14" s="104" t="s">
        <v>75</v>
      </c>
      <c r="W14" s="109">
        <v>2000</v>
      </c>
      <c r="X14" s="104" t="s">
        <v>12</v>
      </c>
      <c r="Y14" s="106">
        <v>18</v>
      </c>
      <c r="Z14" s="107">
        <v>36000</v>
      </c>
      <c r="AA14" s="108"/>
      <c r="AB14" s="107">
        <v>36000</v>
      </c>
      <c r="AC14" s="67" t="s">
        <v>67</v>
      </c>
    </row>
    <row r="15" spans="2:29" x14ac:dyDescent="0.25">
      <c r="B15" s="7">
        <v>46124</v>
      </c>
      <c r="C15" s="8">
        <v>828</v>
      </c>
      <c r="D15" s="9"/>
      <c r="E15" s="10">
        <v>25.5</v>
      </c>
      <c r="F15" s="40">
        <f t="shared" si="0"/>
        <v>21114</v>
      </c>
      <c r="G15" s="117">
        <v>46118</v>
      </c>
      <c r="H15" s="115" t="s">
        <v>63</v>
      </c>
      <c r="I15" s="112">
        <v>25</v>
      </c>
      <c r="J15" s="19">
        <v>21750</v>
      </c>
      <c r="P15" s="119"/>
      <c r="Q15" s="119"/>
      <c r="R15" s="119"/>
      <c r="S15" s="119"/>
      <c r="T15" s="119"/>
      <c r="U15" s="119"/>
      <c r="V15" s="119" t="s">
        <v>84</v>
      </c>
      <c r="W15" s="119"/>
      <c r="X15" s="119"/>
      <c r="Y15" s="119"/>
      <c r="Z15" s="119"/>
      <c r="AA15" s="119"/>
      <c r="AB15" s="118">
        <v>-338780</v>
      </c>
    </row>
    <row r="16" spans="2:29" x14ac:dyDescent="0.25">
      <c r="B16" s="7">
        <v>46125</v>
      </c>
      <c r="C16" s="8">
        <v>818</v>
      </c>
      <c r="D16" s="9"/>
      <c r="E16" s="10">
        <v>25.5</v>
      </c>
      <c r="F16" s="40">
        <f t="shared" si="0"/>
        <v>20859</v>
      </c>
      <c r="G16" s="117">
        <v>46118</v>
      </c>
      <c r="H16" s="115" t="s">
        <v>66</v>
      </c>
      <c r="I16" s="112">
        <v>210</v>
      </c>
      <c r="J16" s="19">
        <v>195300</v>
      </c>
      <c r="P16" s="139">
        <v>46118</v>
      </c>
      <c r="Q16" s="140"/>
      <c r="R16" s="139">
        <v>46118</v>
      </c>
      <c r="S16" s="141" t="s">
        <v>85</v>
      </c>
      <c r="T16" s="142">
        <v>194</v>
      </c>
      <c r="U16" s="141" t="s">
        <v>33</v>
      </c>
      <c r="V16" s="141" t="s">
        <v>60</v>
      </c>
      <c r="W16" s="143">
        <v>35</v>
      </c>
      <c r="X16" s="141" t="s">
        <v>61</v>
      </c>
      <c r="Y16" s="144">
        <v>880</v>
      </c>
      <c r="Z16" s="145">
        <v>30800</v>
      </c>
      <c r="AA16" s="140"/>
      <c r="AB16" s="145">
        <v>30800</v>
      </c>
      <c r="AC16" s="115" t="s">
        <v>86</v>
      </c>
    </row>
    <row r="17" spans="2:29" x14ac:dyDescent="0.25">
      <c r="B17" s="7">
        <v>46126</v>
      </c>
      <c r="C17" s="8">
        <v>851</v>
      </c>
      <c r="D17" s="9"/>
      <c r="E17" s="10">
        <v>25.5</v>
      </c>
      <c r="F17" s="40">
        <f t="shared" si="0"/>
        <v>21700.5</v>
      </c>
      <c r="G17" s="117">
        <v>46118</v>
      </c>
      <c r="H17" s="115" t="s">
        <v>75</v>
      </c>
      <c r="I17" s="112">
        <v>1800</v>
      </c>
      <c r="J17" s="19">
        <v>36000</v>
      </c>
      <c r="P17" s="139">
        <v>46118</v>
      </c>
      <c r="Q17" s="140"/>
      <c r="R17" s="139">
        <v>46118</v>
      </c>
      <c r="S17" s="141" t="s">
        <v>85</v>
      </c>
      <c r="T17" s="142">
        <v>194</v>
      </c>
      <c r="U17" s="141" t="s">
        <v>33</v>
      </c>
      <c r="V17" s="141" t="s">
        <v>63</v>
      </c>
      <c r="W17" s="143">
        <v>25</v>
      </c>
      <c r="X17" s="141" t="s">
        <v>61</v>
      </c>
      <c r="Y17" s="144">
        <v>870</v>
      </c>
      <c r="Z17" s="145">
        <v>21750</v>
      </c>
      <c r="AA17" s="140"/>
      <c r="AB17" s="145">
        <v>21750</v>
      </c>
      <c r="AC17" s="115" t="s">
        <v>86</v>
      </c>
    </row>
    <row r="18" spans="2:29" x14ac:dyDescent="0.25">
      <c r="B18" s="7">
        <v>46127</v>
      </c>
      <c r="C18" s="8">
        <v>810</v>
      </c>
      <c r="D18" s="9"/>
      <c r="E18" s="10">
        <v>25.5</v>
      </c>
      <c r="F18" s="40">
        <f t="shared" si="0"/>
        <v>20655</v>
      </c>
      <c r="G18" s="128">
        <v>46130</v>
      </c>
      <c r="H18" s="126" t="s">
        <v>64</v>
      </c>
      <c r="I18" s="124">
        <v>45</v>
      </c>
      <c r="J18" s="19">
        <v>37170</v>
      </c>
      <c r="P18" s="139">
        <v>46118</v>
      </c>
      <c r="Q18" s="140"/>
      <c r="R18" s="139">
        <v>46118</v>
      </c>
      <c r="S18" s="141" t="s">
        <v>85</v>
      </c>
      <c r="T18" s="142">
        <v>194</v>
      </c>
      <c r="U18" s="141" t="s">
        <v>33</v>
      </c>
      <c r="V18" s="141" t="s">
        <v>66</v>
      </c>
      <c r="W18" s="143">
        <v>210</v>
      </c>
      <c r="X18" s="141" t="s">
        <v>61</v>
      </c>
      <c r="Y18" s="144">
        <v>930</v>
      </c>
      <c r="Z18" s="145">
        <v>195300</v>
      </c>
      <c r="AA18" s="140"/>
      <c r="AB18" s="145">
        <v>195300</v>
      </c>
      <c r="AC18" s="115" t="s">
        <v>86</v>
      </c>
    </row>
    <row r="19" spans="2:29" x14ac:dyDescent="0.25">
      <c r="B19" s="7">
        <v>46128</v>
      </c>
      <c r="C19" s="8">
        <v>846</v>
      </c>
      <c r="D19" s="9"/>
      <c r="E19" s="10">
        <v>25.5</v>
      </c>
      <c r="F19" s="40">
        <f t="shared" si="0"/>
        <v>21573</v>
      </c>
      <c r="G19" s="20"/>
      <c r="H19" s="17"/>
      <c r="I19" s="18"/>
      <c r="J19" s="19"/>
      <c r="P19" s="139">
        <v>46118</v>
      </c>
      <c r="Q19" s="140"/>
      <c r="R19" s="139">
        <v>46118</v>
      </c>
      <c r="S19" s="141" t="s">
        <v>85</v>
      </c>
      <c r="T19" s="142">
        <v>194</v>
      </c>
      <c r="U19" s="141" t="s">
        <v>33</v>
      </c>
      <c r="V19" s="141" t="s">
        <v>75</v>
      </c>
      <c r="W19" s="146">
        <v>1800</v>
      </c>
      <c r="X19" s="141" t="s">
        <v>12</v>
      </c>
      <c r="Y19" s="144">
        <v>19.80198</v>
      </c>
      <c r="Z19" s="145">
        <v>35643.56</v>
      </c>
      <c r="AA19" s="145">
        <v>356.44</v>
      </c>
      <c r="AB19" s="145">
        <v>36000</v>
      </c>
      <c r="AC19" s="129" t="s">
        <v>86</v>
      </c>
    </row>
    <row r="20" spans="2:29" x14ac:dyDescent="0.25">
      <c r="B20" s="7">
        <v>46129</v>
      </c>
      <c r="C20" s="8">
        <v>814</v>
      </c>
      <c r="D20" s="9"/>
      <c r="E20" s="10">
        <v>25.5</v>
      </c>
      <c r="F20" s="40">
        <f t="shared" si="0"/>
        <v>20757</v>
      </c>
      <c r="G20" s="20"/>
      <c r="H20" s="17"/>
      <c r="I20" s="18"/>
      <c r="J20" s="19"/>
      <c r="P20" s="147">
        <v>46130</v>
      </c>
      <c r="Q20" s="148"/>
      <c r="R20" s="147">
        <v>46130</v>
      </c>
      <c r="S20" s="149" t="s">
        <v>85</v>
      </c>
      <c r="T20" s="150">
        <v>209</v>
      </c>
      <c r="U20" s="149" t="s">
        <v>33</v>
      </c>
      <c r="V20" s="149" t="s">
        <v>64</v>
      </c>
      <c r="W20" s="151">
        <v>45</v>
      </c>
      <c r="X20" s="149" t="s">
        <v>61</v>
      </c>
      <c r="Y20" s="152">
        <v>826</v>
      </c>
      <c r="Z20" s="153">
        <v>37170</v>
      </c>
      <c r="AA20" s="148"/>
      <c r="AB20" s="153">
        <v>37170</v>
      </c>
      <c r="AC20" s="132" t="s">
        <v>86</v>
      </c>
    </row>
    <row r="21" spans="2:29" x14ac:dyDescent="0.25">
      <c r="B21" s="7">
        <v>46130</v>
      </c>
      <c r="C21" s="8">
        <v>825</v>
      </c>
      <c r="D21" s="9"/>
      <c r="E21" s="10">
        <v>25.5</v>
      </c>
      <c r="F21" s="40">
        <f t="shared" si="0"/>
        <v>21037.5</v>
      </c>
      <c r="G21" s="20"/>
      <c r="H21" s="17"/>
      <c r="I21" s="18"/>
      <c r="J21" s="19"/>
      <c r="P21" s="166" t="s">
        <v>86</v>
      </c>
      <c r="Q21" s="167"/>
      <c r="R21" s="167"/>
      <c r="S21" s="167"/>
      <c r="T21" s="167"/>
      <c r="U21" s="167"/>
      <c r="V21" s="167"/>
      <c r="W21" s="167"/>
      <c r="X21" s="167"/>
      <c r="Y21" s="167"/>
      <c r="Z21" s="167"/>
      <c r="AA21" s="167"/>
      <c r="AB21" s="138">
        <v>-321020</v>
      </c>
      <c r="AC21" s="132"/>
    </row>
    <row r="22" spans="2:29" x14ac:dyDescent="0.25">
      <c r="B22" s="7">
        <v>46131</v>
      </c>
      <c r="C22" s="8">
        <v>800</v>
      </c>
      <c r="D22" s="9"/>
      <c r="E22" s="10">
        <v>25.5</v>
      </c>
      <c r="F22" s="40">
        <f t="shared" si="0"/>
        <v>20400</v>
      </c>
      <c r="G22" s="20"/>
      <c r="H22" s="17"/>
      <c r="I22" s="18"/>
      <c r="J22" s="19"/>
      <c r="P22" s="131"/>
      <c r="Q22" s="130"/>
      <c r="R22" s="131"/>
      <c r="S22" s="132"/>
      <c r="T22" s="133"/>
      <c r="U22" s="132"/>
      <c r="V22" s="132"/>
      <c r="W22" s="136"/>
      <c r="X22" s="132"/>
      <c r="Y22" s="134"/>
      <c r="Z22" s="135"/>
      <c r="AA22" s="130"/>
      <c r="AB22" s="135"/>
      <c r="AC22" s="132"/>
    </row>
    <row r="23" spans="2:29" x14ac:dyDescent="0.25">
      <c r="B23" s="7">
        <v>46132</v>
      </c>
      <c r="C23" s="8">
        <v>820</v>
      </c>
      <c r="D23" s="9"/>
      <c r="E23" s="10">
        <v>25.5</v>
      </c>
      <c r="F23" s="40">
        <f t="shared" si="0"/>
        <v>20910</v>
      </c>
      <c r="G23" s="20"/>
      <c r="H23" s="17"/>
      <c r="I23" s="18"/>
      <c r="J23" s="19"/>
      <c r="P23" s="131"/>
      <c r="Q23" s="130"/>
      <c r="R23" s="131"/>
      <c r="S23" s="132"/>
      <c r="T23" s="133"/>
      <c r="U23" s="132"/>
      <c r="V23" s="132"/>
      <c r="W23" s="136"/>
      <c r="X23" s="132"/>
      <c r="Y23" s="134"/>
      <c r="Z23" s="135"/>
      <c r="AA23" s="130"/>
      <c r="AB23" s="135"/>
      <c r="AC23" s="132"/>
    </row>
    <row r="24" spans="2:29" x14ac:dyDescent="0.25">
      <c r="B24" s="7">
        <v>46133</v>
      </c>
      <c r="C24" s="8">
        <v>772</v>
      </c>
      <c r="D24" s="9"/>
      <c r="E24" s="10">
        <v>25.5</v>
      </c>
      <c r="F24" s="40">
        <f t="shared" si="0"/>
        <v>19686</v>
      </c>
      <c r="G24" s="20"/>
      <c r="H24" s="17"/>
      <c r="I24" s="18"/>
      <c r="J24" s="19"/>
      <c r="P24" s="131"/>
      <c r="Q24" s="130"/>
      <c r="R24" s="131"/>
      <c r="S24" s="132"/>
      <c r="T24" s="133"/>
      <c r="U24" s="132"/>
      <c r="V24" s="132"/>
      <c r="W24" s="137"/>
      <c r="X24" s="132"/>
      <c r="Y24" s="134"/>
      <c r="Z24" s="135"/>
      <c r="AA24" s="135"/>
      <c r="AB24" s="135"/>
      <c r="AC24" s="132"/>
    </row>
    <row r="25" spans="2:29" x14ac:dyDescent="0.25">
      <c r="B25" s="7">
        <v>46134</v>
      </c>
      <c r="C25" s="8">
        <v>824</v>
      </c>
      <c r="D25" s="9"/>
      <c r="E25" s="10">
        <v>25.5</v>
      </c>
      <c r="F25" s="40">
        <f t="shared" si="0"/>
        <v>21012</v>
      </c>
      <c r="G25" s="20"/>
      <c r="H25" s="17"/>
      <c r="I25" s="18"/>
      <c r="J25" s="19"/>
    </row>
    <row r="26" spans="2:29" x14ac:dyDescent="0.25">
      <c r="B26" s="7">
        <v>46135</v>
      </c>
      <c r="C26" s="8">
        <v>843</v>
      </c>
      <c r="D26" s="9"/>
      <c r="E26" s="10">
        <v>25.5</v>
      </c>
      <c r="F26" s="40">
        <f t="shared" si="0"/>
        <v>21496.5</v>
      </c>
      <c r="G26" s="20"/>
      <c r="H26" s="17"/>
      <c r="I26" s="18"/>
      <c r="J26" s="19"/>
    </row>
    <row r="27" spans="2:29" x14ac:dyDescent="0.25">
      <c r="B27" s="7">
        <v>46136</v>
      </c>
      <c r="C27" s="8">
        <v>850</v>
      </c>
      <c r="D27" s="9"/>
      <c r="E27" s="10">
        <v>25.5</v>
      </c>
      <c r="F27" s="40">
        <f t="shared" si="0"/>
        <v>21675</v>
      </c>
      <c r="G27" s="20"/>
      <c r="H27" s="17"/>
      <c r="I27" s="18"/>
      <c r="J27" s="19"/>
    </row>
    <row r="28" spans="2:29" x14ac:dyDescent="0.25">
      <c r="B28" s="7">
        <v>46137</v>
      </c>
      <c r="C28" s="8">
        <v>836</v>
      </c>
      <c r="D28" s="9"/>
      <c r="E28" s="10">
        <v>25.5</v>
      </c>
      <c r="F28" s="40">
        <f t="shared" si="0"/>
        <v>21318</v>
      </c>
      <c r="G28" s="20"/>
      <c r="H28" s="17"/>
      <c r="I28" s="18"/>
      <c r="J28" s="19"/>
    </row>
    <row r="29" spans="2:29" x14ac:dyDescent="0.25">
      <c r="B29" s="7">
        <v>46138</v>
      </c>
      <c r="C29" s="8">
        <v>835</v>
      </c>
      <c r="D29" s="9"/>
      <c r="E29" s="10">
        <v>25.5</v>
      </c>
      <c r="F29" s="40">
        <f t="shared" si="0"/>
        <v>21292.5</v>
      </c>
      <c r="G29" s="20"/>
      <c r="H29" s="17"/>
      <c r="I29" s="18"/>
      <c r="J29" s="19"/>
    </row>
    <row r="30" spans="2:29" x14ac:dyDescent="0.25">
      <c r="B30" s="7">
        <v>46139</v>
      </c>
      <c r="C30" s="8">
        <v>847</v>
      </c>
      <c r="D30" s="9"/>
      <c r="E30" s="10">
        <v>25.5</v>
      </c>
      <c r="F30" s="40">
        <f t="shared" si="0"/>
        <v>21598.5</v>
      </c>
      <c r="G30" s="20"/>
      <c r="H30" s="17"/>
      <c r="I30" s="18"/>
      <c r="J30" s="19"/>
    </row>
    <row r="31" spans="2:29" x14ac:dyDescent="0.25">
      <c r="B31" s="7">
        <v>46140</v>
      </c>
      <c r="C31" s="8">
        <v>819</v>
      </c>
      <c r="D31" s="9"/>
      <c r="E31" s="10">
        <v>25.5</v>
      </c>
      <c r="F31" s="40">
        <f t="shared" si="0"/>
        <v>20884.5</v>
      </c>
      <c r="G31" s="20"/>
      <c r="H31" s="17"/>
      <c r="I31" s="18"/>
      <c r="J31" s="19"/>
    </row>
    <row r="32" spans="2:29" x14ac:dyDescent="0.25">
      <c r="B32" s="7">
        <v>46141</v>
      </c>
      <c r="C32" s="8">
        <v>810</v>
      </c>
      <c r="D32" s="9"/>
      <c r="E32" s="10">
        <v>25.5</v>
      </c>
      <c r="F32" s="40">
        <f t="shared" si="0"/>
        <v>20655</v>
      </c>
      <c r="G32" s="20"/>
      <c r="H32" s="17"/>
      <c r="I32" s="18"/>
      <c r="J32" s="19"/>
    </row>
    <row r="33" spans="2:12" x14ac:dyDescent="0.25">
      <c r="B33" s="7">
        <v>46142</v>
      </c>
      <c r="C33" s="8">
        <v>824</v>
      </c>
      <c r="D33" s="9"/>
      <c r="E33" s="10">
        <v>25.5</v>
      </c>
      <c r="F33" s="40">
        <f t="shared" si="0"/>
        <v>21012</v>
      </c>
      <c r="G33" s="20"/>
      <c r="H33" s="17"/>
      <c r="I33" s="18"/>
      <c r="J33" s="19"/>
    </row>
    <row r="34" spans="2:12" ht="15.75" thickBot="1" x14ac:dyDescent="0.3">
      <c r="B34" s="7"/>
      <c r="C34" s="41"/>
      <c r="D34" s="42"/>
      <c r="E34" s="43"/>
      <c r="F34" s="44">
        <f t="shared" si="0"/>
        <v>0</v>
      </c>
      <c r="G34" s="21"/>
      <c r="H34" s="22"/>
      <c r="I34" s="23"/>
      <c r="J34" s="24"/>
    </row>
    <row r="35" spans="2:12" x14ac:dyDescent="0.25">
      <c r="B35" s="47" t="s">
        <v>10</v>
      </c>
      <c r="C35" s="48">
        <f>SUM(C4:C34)</f>
        <v>24999</v>
      </c>
      <c r="D35" s="49">
        <f>SUM(D4:D34)</f>
        <v>0</v>
      </c>
      <c r="E35" s="50"/>
      <c r="F35" s="51" t="s">
        <v>4</v>
      </c>
      <c r="G35" s="25"/>
      <c r="H35" s="160" t="s">
        <v>11</v>
      </c>
      <c r="I35" s="160"/>
      <c r="J35" s="26">
        <f>SUM(J4:J34)</f>
        <v>378148.1449999999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61" t="s">
        <v>13</v>
      </c>
      <c r="I36" s="161"/>
      <c r="J36" s="19">
        <f>F36+F37</f>
        <v>637474.5</v>
      </c>
      <c r="L36" s="33">
        <f>J36-J4-J5-J6+J37</f>
        <v>637474.5</v>
      </c>
    </row>
    <row r="37" spans="2:12" x14ac:dyDescent="0.25">
      <c r="B37" s="27" t="s">
        <v>14</v>
      </c>
      <c r="C37" s="32">
        <f>C35</f>
        <v>24999</v>
      </c>
      <c r="D37" s="9">
        <f>D35/1.03</f>
        <v>0</v>
      </c>
      <c r="E37" s="10"/>
      <c r="F37" s="40">
        <f>SUM(F4:F36)</f>
        <v>637474.5</v>
      </c>
      <c r="G37" s="20"/>
      <c r="H37" s="18" t="s">
        <v>15</v>
      </c>
      <c r="I37" s="18">
        <v>0.01</v>
      </c>
      <c r="J37" s="19">
        <f>J36*I37</f>
        <v>6374.7449999999999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62" t="s">
        <v>16</v>
      </c>
      <c r="C39" s="163"/>
      <c r="D39" s="28"/>
      <c r="E39" s="43"/>
      <c r="F39" s="44"/>
      <c r="G39" s="30"/>
      <c r="H39" s="164" t="s">
        <v>17</v>
      </c>
      <c r="I39" s="164"/>
      <c r="J39" s="31">
        <f>J36+J37+J38-J35</f>
        <v>265701.10000000009</v>
      </c>
    </row>
    <row r="40" spans="2:12" ht="15.75" thickBot="1" x14ac:dyDescent="0.3">
      <c r="B40" s="154"/>
      <c r="C40" s="155"/>
      <c r="D40" s="155"/>
      <c r="E40" s="155"/>
      <c r="F40" s="155"/>
      <c r="G40" s="155"/>
      <c r="H40" s="155"/>
      <c r="I40" s="155"/>
      <c r="J40" s="156"/>
    </row>
    <row r="41" spans="2:12" ht="15.75" thickBot="1" x14ac:dyDescent="0.3">
      <c r="B41" s="154"/>
      <c r="C41" s="155"/>
      <c r="D41" s="155"/>
      <c r="E41" s="155"/>
      <c r="F41" s="155"/>
      <c r="G41" s="155"/>
      <c r="H41" s="155"/>
      <c r="I41" s="155"/>
      <c r="J41" s="156"/>
    </row>
    <row r="42" spans="2:12" x14ac:dyDescent="0.25">
      <c r="J42" s="33"/>
    </row>
    <row r="43" spans="2:12" x14ac:dyDescent="0.25">
      <c r="J43" s="33"/>
    </row>
  </sheetData>
  <mergeCells count="9">
    <mergeCell ref="P21:AA21"/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972BC-6E91-46E1-8889-F4AB4F8B5A0C}">
  <dimension ref="B1:AC43"/>
  <sheetViews>
    <sheetView zoomScale="85" zoomScaleNormal="85" workbookViewId="0">
      <selection activeCell="E24" sqref="E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63">
        <f>SUM(N3:N20)</f>
        <v>300000</v>
      </c>
    </row>
    <row r="2" spans="2:29" ht="25.5" customHeight="1" thickBot="1" x14ac:dyDescent="0.3">
      <c r="B2" s="157" t="s">
        <v>31</v>
      </c>
      <c r="C2" s="158"/>
      <c r="D2" s="158"/>
      <c r="E2" s="158"/>
      <c r="F2" s="158"/>
      <c r="G2" s="158"/>
      <c r="H2" s="158"/>
      <c r="I2" s="158"/>
      <c r="J2" s="159"/>
      <c r="L2" s="165" t="s">
        <v>37</v>
      </c>
      <c r="M2" s="165"/>
      <c r="N2" s="165"/>
      <c r="P2" s="45" t="s">
        <v>18</v>
      </c>
      <c r="Q2" s="45" t="s">
        <v>25</v>
      </c>
      <c r="R2" s="45" t="s">
        <v>26</v>
      </c>
      <c r="S2" s="45" t="s">
        <v>19</v>
      </c>
      <c r="T2" s="45" t="s">
        <v>20</v>
      </c>
      <c r="U2" s="45" t="s">
        <v>27</v>
      </c>
      <c r="V2" s="45" t="s">
        <v>21</v>
      </c>
      <c r="W2" s="45" t="s">
        <v>22</v>
      </c>
      <c r="X2" s="45" t="s">
        <v>23</v>
      </c>
      <c r="Y2" s="45" t="s">
        <v>24</v>
      </c>
      <c r="Z2" s="45" t="s">
        <v>28</v>
      </c>
      <c r="AA2" s="45" t="s">
        <v>29</v>
      </c>
      <c r="AB2" s="45" t="s">
        <v>30</v>
      </c>
      <c r="AC2" s="46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60">
        <v>46072</v>
      </c>
      <c r="M3" s="13" t="s">
        <v>32</v>
      </c>
      <c r="N3" s="15">
        <v>500000</v>
      </c>
    </row>
    <row r="4" spans="2:29" x14ac:dyDescent="0.25">
      <c r="B4" s="7">
        <v>46143</v>
      </c>
      <c r="C4" s="8"/>
      <c r="D4" s="9"/>
      <c r="E4" s="10">
        <v>25.5</v>
      </c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  <c r="L4" s="120" t="s">
        <v>57</v>
      </c>
      <c r="M4" s="120" t="s">
        <v>47</v>
      </c>
      <c r="N4" s="121">
        <v>-50000</v>
      </c>
    </row>
    <row r="5" spans="2:29" x14ac:dyDescent="0.25">
      <c r="B5" s="7">
        <v>46144</v>
      </c>
      <c r="C5" s="8"/>
      <c r="D5" s="9"/>
      <c r="E5" s="10">
        <v>25.5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  <c r="L5" s="120" t="s">
        <v>38</v>
      </c>
      <c r="M5" s="120" t="s">
        <v>48</v>
      </c>
      <c r="N5" s="121">
        <v>-50000</v>
      </c>
    </row>
    <row r="6" spans="2:29" x14ac:dyDescent="0.25">
      <c r="B6" s="7">
        <v>46145</v>
      </c>
      <c r="C6" s="8"/>
      <c r="D6" s="9"/>
      <c r="E6" s="10">
        <v>25.5</v>
      </c>
      <c r="F6" s="40">
        <f t="shared" si="0"/>
        <v>0</v>
      </c>
      <c r="G6" s="12"/>
      <c r="H6" s="13" t="s">
        <v>8</v>
      </c>
      <c r="I6" s="14"/>
      <c r="J6" s="15"/>
      <c r="L6" s="120" t="s">
        <v>39</v>
      </c>
      <c r="M6" s="120" t="s">
        <v>49</v>
      </c>
      <c r="N6" s="121">
        <v>-50000</v>
      </c>
    </row>
    <row r="7" spans="2:29" x14ac:dyDescent="0.25">
      <c r="B7" s="7">
        <v>46146</v>
      </c>
      <c r="C7" s="8"/>
      <c r="D7" s="9"/>
      <c r="E7" s="10">
        <v>25.5</v>
      </c>
      <c r="F7" s="40">
        <f t="shared" si="0"/>
        <v>0</v>
      </c>
      <c r="G7" s="12"/>
      <c r="H7" s="13" t="s">
        <v>9</v>
      </c>
      <c r="I7" s="14"/>
      <c r="J7" s="15">
        <f>'NİSAN 2026'!J39*-1</f>
        <v>-265701.10000000009</v>
      </c>
      <c r="L7" s="120" t="s">
        <v>40</v>
      </c>
      <c r="M7" s="120" t="s">
        <v>50</v>
      </c>
      <c r="N7" s="121">
        <v>-50000</v>
      </c>
    </row>
    <row r="8" spans="2:29" x14ac:dyDescent="0.25">
      <c r="B8" s="7">
        <v>46147</v>
      </c>
      <c r="C8" s="8"/>
      <c r="D8" s="9"/>
      <c r="E8" s="10">
        <v>25.5</v>
      </c>
      <c r="F8" s="40">
        <f t="shared" si="0"/>
        <v>0</v>
      </c>
      <c r="G8" s="16"/>
      <c r="H8" s="17"/>
      <c r="I8" s="18"/>
      <c r="J8" s="19"/>
      <c r="L8" s="18" t="s">
        <v>41</v>
      </c>
      <c r="M8" s="18" t="s">
        <v>51</v>
      </c>
      <c r="N8" s="18"/>
    </row>
    <row r="9" spans="2:29" x14ac:dyDescent="0.25">
      <c r="B9" s="7">
        <v>46148</v>
      </c>
      <c r="C9" s="8"/>
      <c r="D9" s="9"/>
      <c r="E9" s="10">
        <v>25.5</v>
      </c>
      <c r="F9" s="40">
        <f t="shared" si="0"/>
        <v>0</v>
      </c>
      <c r="G9" s="16"/>
      <c r="H9" s="17"/>
      <c r="I9" s="18"/>
      <c r="J9" s="19"/>
      <c r="L9" s="18" t="s">
        <v>42</v>
      </c>
      <c r="M9" s="18" t="s">
        <v>52</v>
      </c>
      <c r="N9" s="18"/>
    </row>
    <row r="10" spans="2:29" x14ac:dyDescent="0.25">
      <c r="B10" s="7">
        <v>46149</v>
      </c>
      <c r="C10" s="8"/>
      <c r="D10" s="9"/>
      <c r="E10" s="10">
        <v>25.5</v>
      </c>
      <c r="F10" s="40">
        <f t="shared" si="0"/>
        <v>0</v>
      </c>
      <c r="G10" s="16"/>
      <c r="H10" s="17" t="s">
        <v>89</v>
      </c>
      <c r="I10" s="18"/>
      <c r="J10" s="19">
        <v>50000</v>
      </c>
      <c r="L10" s="18" t="s">
        <v>43</v>
      </c>
      <c r="M10" s="18" t="s">
        <v>53</v>
      </c>
      <c r="N10" s="18"/>
    </row>
    <row r="11" spans="2:29" x14ac:dyDescent="0.25">
      <c r="B11" s="7">
        <v>46150</v>
      </c>
      <c r="C11" s="8"/>
      <c r="D11" s="9"/>
      <c r="E11" s="10">
        <v>25.5</v>
      </c>
      <c r="F11" s="40">
        <f t="shared" si="0"/>
        <v>0</v>
      </c>
      <c r="G11" s="20"/>
      <c r="H11" s="17"/>
      <c r="I11" s="18"/>
      <c r="J11" s="19"/>
      <c r="L11" s="18" t="s">
        <v>44</v>
      </c>
      <c r="M11" s="18" t="s">
        <v>54</v>
      </c>
      <c r="N11" s="18"/>
    </row>
    <row r="12" spans="2:29" x14ac:dyDescent="0.25">
      <c r="B12" s="7">
        <v>46151</v>
      </c>
      <c r="C12" s="8"/>
      <c r="D12" s="9"/>
      <c r="E12" s="10">
        <v>25.5</v>
      </c>
      <c r="F12" s="40">
        <f t="shared" si="0"/>
        <v>0</v>
      </c>
      <c r="G12" s="20"/>
      <c r="H12" s="17"/>
      <c r="I12" s="18"/>
      <c r="J12" s="19"/>
      <c r="L12" s="18" t="s">
        <v>45</v>
      </c>
      <c r="M12" s="18" t="s">
        <v>55</v>
      </c>
      <c r="N12" s="18"/>
    </row>
    <row r="13" spans="2:29" x14ac:dyDescent="0.25">
      <c r="B13" s="7">
        <v>46152</v>
      </c>
      <c r="C13" s="8"/>
      <c r="D13" s="9"/>
      <c r="E13" s="10">
        <v>25.5</v>
      </c>
      <c r="F13" s="40">
        <f t="shared" si="0"/>
        <v>0</v>
      </c>
      <c r="G13" s="20"/>
      <c r="H13" s="17"/>
      <c r="I13" s="18"/>
      <c r="J13" s="19"/>
      <c r="L13" s="18" t="s">
        <v>46</v>
      </c>
      <c r="M13" s="18" t="s">
        <v>56</v>
      </c>
      <c r="N13" s="18"/>
    </row>
    <row r="14" spans="2:29" x14ac:dyDescent="0.25">
      <c r="B14" s="7">
        <v>46153</v>
      </c>
      <c r="C14" s="8"/>
      <c r="D14" s="9"/>
      <c r="E14" s="10">
        <v>25.5</v>
      </c>
      <c r="F14" s="40">
        <f t="shared" si="0"/>
        <v>0</v>
      </c>
      <c r="G14" s="20"/>
      <c r="H14" s="17"/>
      <c r="I14" s="18"/>
      <c r="J14" s="19"/>
      <c r="L14" t="s">
        <v>58</v>
      </c>
    </row>
    <row r="15" spans="2:29" x14ac:dyDescent="0.25">
      <c r="B15" s="7">
        <v>46154</v>
      </c>
      <c r="C15" s="8"/>
      <c r="D15" s="9"/>
      <c r="E15" s="10">
        <v>25.5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46155</v>
      </c>
      <c r="C16" s="8"/>
      <c r="D16" s="9"/>
      <c r="E16" s="10">
        <v>25.5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46156</v>
      </c>
      <c r="C17" s="8"/>
      <c r="D17" s="9"/>
      <c r="E17" s="10">
        <v>25.5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46157</v>
      </c>
      <c r="C18" s="8"/>
      <c r="D18" s="9"/>
      <c r="E18" s="10">
        <v>25.5</v>
      </c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46158</v>
      </c>
      <c r="C19" s="8"/>
      <c r="D19" s="9"/>
      <c r="E19" s="10">
        <v>25.5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46159</v>
      </c>
      <c r="C20" s="8"/>
      <c r="D20" s="9"/>
      <c r="E20" s="10">
        <v>25.5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46160</v>
      </c>
      <c r="C21" s="8"/>
      <c r="D21" s="9"/>
      <c r="E21" s="10">
        <v>25.5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46161</v>
      </c>
      <c r="C22" s="8"/>
      <c r="D22" s="9"/>
      <c r="E22" s="10">
        <v>25.5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46162</v>
      </c>
      <c r="C23" s="8"/>
      <c r="D23" s="9"/>
      <c r="E23" s="10">
        <v>25.5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46163</v>
      </c>
      <c r="C24" s="8"/>
      <c r="D24" s="9"/>
      <c r="E24" s="10">
        <v>25.5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46164</v>
      </c>
      <c r="C25" s="8"/>
      <c r="D25" s="9"/>
      <c r="E25" s="10">
        <v>25.5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46165</v>
      </c>
      <c r="C26" s="8"/>
      <c r="D26" s="9"/>
      <c r="E26" s="10">
        <v>25.5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46166</v>
      </c>
      <c r="C27" s="8"/>
      <c r="D27" s="9"/>
      <c r="E27" s="10">
        <v>25.5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46167</v>
      </c>
      <c r="C28" s="8"/>
      <c r="D28" s="9"/>
      <c r="E28" s="10">
        <v>25.5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46168</v>
      </c>
      <c r="C29" s="8"/>
      <c r="D29" s="9"/>
      <c r="E29" s="10">
        <v>25.5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46169</v>
      </c>
      <c r="C30" s="8"/>
      <c r="D30" s="9"/>
      <c r="E30" s="10">
        <v>25.5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46170</v>
      </c>
      <c r="C31" s="8"/>
      <c r="D31" s="9"/>
      <c r="E31" s="10">
        <v>25.5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46171</v>
      </c>
      <c r="C32" s="8"/>
      <c r="D32" s="9"/>
      <c r="E32" s="10">
        <v>25.5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46172</v>
      </c>
      <c r="C33" s="8"/>
      <c r="D33" s="9"/>
      <c r="E33" s="10">
        <v>25.5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>
        <v>46173</v>
      </c>
      <c r="C34" s="41"/>
      <c r="D34" s="42"/>
      <c r="E34" s="10">
        <v>25.5</v>
      </c>
      <c r="F34" s="44">
        <f t="shared" si="0"/>
        <v>0</v>
      </c>
      <c r="G34" s="21"/>
      <c r="H34" s="22"/>
      <c r="I34" s="23"/>
      <c r="J34" s="24"/>
    </row>
    <row r="35" spans="2:12" x14ac:dyDescent="0.25">
      <c r="B35" s="47" t="s">
        <v>10</v>
      </c>
      <c r="C35" s="48">
        <f>SUM(C4:C34)</f>
        <v>0</v>
      </c>
      <c r="D35" s="49">
        <f>SUM(D4:D34)</f>
        <v>0</v>
      </c>
      <c r="E35" s="50"/>
      <c r="F35" s="51" t="s">
        <v>4</v>
      </c>
      <c r="G35" s="25"/>
      <c r="H35" s="160" t="s">
        <v>11</v>
      </c>
      <c r="I35" s="160"/>
      <c r="J35" s="26">
        <f>SUM(J4:J34)</f>
        <v>-215701.10000000009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61" t="s">
        <v>13</v>
      </c>
      <c r="I36" s="161"/>
      <c r="J36" s="19">
        <f>F36+F37</f>
        <v>0</v>
      </c>
      <c r="L36" s="33">
        <f>J36-J4-J5-J6+J37</f>
        <v>0</v>
      </c>
    </row>
    <row r="37" spans="2:12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62" t="s">
        <v>16</v>
      </c>
      <c r="C39" s="163"/>
      <c r="D39" s="28"/>
      <c r="E39" s="43"/>
      <c r="F39" s="44"/>
      <c r="G39" s="30"/>
      <c r="H39" s="164" t="s">
        <v>17</v>
      </c>
      <c r="I39" s="164"/>
      <c r="J39" s="31">
        <f>J36+J37+J38-J35</f>
        <v>215701.10000000009</v>
      </c>
    </row>
    <row r="40" spans="2:12" ht="15.75" thickBot="1" x14ac:dyDescent="0.3">
      <c r="B40" s="154"/>
      <c r="C40" s="155"/>
      <c r="D40" s="155"/>
      <c r="E40" s="155"/>
      <c r="F40" s="155"/>
      <c r="G40" s="155"/>
      <c r="H40" s="155"/>
      <c r="I40" s="155"/>
      <c r="J40" s="156"/>
    </row>
    <row r="41" spans="2:12" ht="15.75" thickBot="1" x14ac:dyDescent="0.3">
      <c r="B41" s="154"/>
      <c r="C41" s="155"/>
      <c r="D41" s="155"/>
      <c r="E41" s="155"/>
      <c r="F41" s="155"/>
      <c r="G41" s="155"/>
      <c r="H41" s="155"/>
      <c r="I41" s="155"/>
      <c r="J41" s="156"/>
    </row>
    <row r="42" spans="2:12" x14ac:dyDescent="0.25">
      <c r="J42" s="33"/>
    </row>
    <row r="43" spans="2:12" x14ac:dyDescent="0.25">
      <c r="J43" s="33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27E4E-2E19-4FB7-B138-5A19FB8EE83A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63">
        <f>SUM(N3:N20)</f>
        <v>250000</v>
      </c>
    </row>
    <row r="2" spans="2:29" ht="25.5" customHeight="1" thickBot="1" x14ac:dyDescent="0.3">
      <c r="B2" s="157" t="s">
        <v>31</v>
      </c>
      <c r="C2" s="158"/>
      <c r="D2" s="158"/>
      <c r="E2" s="158"/>
      <c r="F2" s="158"/>
      <c r="G2" s="158"/>
      <c r="H2" s="158"/>
      <c r="I2" s="158"/>
      <c r="J2" s="159"/>
      <c r="L2" s="165" t="s">
        <v>37</v>
      </c>
      <c r="M2" s="165"/>
      <c r="N2" s="165"/>
      <c r="P2" s="45" t="s">
        <v>18</v>
      </c>
      <c r="Q2" s="45" t="s">
        <v>25</v>
      </c>
      <c r="R2" s="45" t="s">
        <v>26</v>
      </c>
      <c r="S2" s="45" t="s">
        <v>19</v>
      </c>
      <c r="T2" s="45" t="s">
        <v>20</v>
      </c>
      <c r="U2" s="45" t="s">
        <v>27</v>
      </c>
      <c r="V2" s="45" t="s">
        <v>21</v>
      </c>
      <c r="W2" s="45" t="s">
        <v>22</v>
      </c>
      <c r="X2" s="45" t="s">
        <v>23</v>
      </c>
      <c r="Y2" s="45" t="s">
        <v>24</v>
      </c>
      <c r="Z2" s="45" t="s">
        <v>28</v>
      </c>
      <c r="AA2" s="45" t="s">
        <v>29</v>
      </c>
      <c r="AB2" s="45" t="s">
        <v>30</v>
      </c>
      <c r="AC2" s="46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60">
        <v>46072</v>
      </c>
      <c r="M3" s="13" t="s">
        <v>32</v>
      </c>
      <c r="N3" s="15">
        <v>500000</v>
      </c>
    </row>
    <row r="4" spans="2:29" x14ac:dyDescent="0.25">
      <c r="B4" s="7">
        <v>46174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  <c r="L4" s="120" t="s">
        <v>57</v>
      </c>
      <c r="M4" s="120" t="s">
        <v>47</v>
      </c>
      <c r="N4" s="121">
        <v>-50000</v>
      </c>
    </row>
    <row r="5" spans="2:29" x14ac:dyDescent="0.25">
      <c r="B5" s="7">
        <v>46175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  <c r="L5" s="120" t="s">
        <v>38</v>
      </c>
      <c r="M5" s="120" t="s">
        <v>48</v>
      </c>
      <c r="N5" s="121">
        <v>-50000</v>
      </c>
    </row>
    <row r="6" spans="2:29" x14ac:dyDescent="0.25">
      <c r="B6" s="7">
        <v>46176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  <c r="L6" s="120" t="s">
        <v>39</v>
      </c>
      <c r="M6" s="120" t="s">
        <v>49</v>
      </c>
      <c r="N6" s="121">
        <v>-50000</v>
      </c>
    </row>
    <row r="7" spans="2:29" x14ac:dyDescent="0.25">
      <c r="B7" s="7">
        <v>46177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'MAYIS 2026'!J39*-1</f>
        <v>-215701.10000000009</v>
      </c>
      <c r="L7" s="120" t="s">
        <v>40</v>
      </c>
      <c r="M7" s="120" t="s">
        <v>50</v>
      </c>
      <c r="N7" s="121">
        <v>-50000</v>
      </c>
    </row>
    <row r="8" spans="2:29" x14ac:dyDescent="0.25">
      <c r="B8" s="7">
        <v>46178</v>
      </c>
      <c r="C8" s="8"/>
      <c r="D8" s="9"/>
      <c r="E8" s="10"/>
      <c r="F8" s="40">
        <f t="shared" si="0"/>
        <v>0</v>
      </c>
      <c r="G8" s="16"/>
      <c r="H8" s="17"/>
      <c r="I8" s="18"/>
      <c r="J8" s="19"/>
      <c r="L8" s="120" t="s">
        <v>41</v>
      </c>
      <c r="M8" s="120" t="s">
        <v>51</v>
      </c>
      <c r="N8" s="121">
        <v>-50000</v>
      </c>
    </row>
    <row r="9" spans="2:29" x14ac:dyDescent="0.25">
      <c r="B9" s="7">
        <v>46179</v>
      </c>
      <c r="C9" s="8"/>
      <c r="D9" s="9"/>
      <c r="E9" s="10"/>
      <c r="F9" s="40">
        <f t="shared" si="0"/>
        <v>0</v>
      </c>
      <c r="G9" s="16"/>
      <c r="H9" s="17"/>
      <c r="I9" s="18"/>
      <c r="J9" s="19"/>
      <c r="L9" s="18" t="s">
        <v>42</v>
      </c>
      <c r="M9" s="18" t="s">
        <v>52</v>
      </c>
      <c r="N9" s="18"/>
    </row>
    <row r="10" spans="2:29" x14ac:dyDescent="0.25">
      <c r="B10" s="7">
        <v>46180</v>
      </c>
      <c r="C10" s="8"/>
      <c r="D10" s="9"/>
      <c r="E10" s="10"/>
      <c r="F10" s="40">
        <f t="shared" si="0"/>
        <v>0</v>
      </c>
      <c r="G10" s="16"/>
      <c r="H10" s="17" t="s">
        <v>90</v>
      </c>
      <c r="I10" s="18"/>
      <c r="J10" s="19">
        <v>50000</v>
      </c>
      <c r="L10" s="18" t="s">
        <v>43</v>
      </c>
      <c r="M10" s="18" t="s">
        <v>53</v>
      </c>
      <c r="N10" s="18"/>
    </row>
    <row r="11" spans="2:29" x14ac:dyDescent="0.25">
      <c r="B11" s="7">
        <v>46181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  <c r="L11" s="18" t="s">
        <v>44</v>
      </c>
      <c r="M11" s="18" t="s">
        <v>54</v>
      </c>
      <c r="N11" s="18"/>
    </row>
    <row r="12" spans="2:29" x14ac:dyDescent="0.25">
      <c r="B12" s="7">
        <v>46182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  <c r="L12" s="18" t="s">
        <v>45</v>
      </c>
      <c r="M12" s="18" t="s">
        <v>55</v>
      </c>
      <c r="N12" s="18"/>
    </row>
    <row r="13" spans="2:29" x14ac:dyDescent="0.25">
      <c r="B13" s="7">
        <v>46183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  <c r="L13" s="18" t="s">
        <v>46</v>
      </c>
      <c r="M13" s="18" t="s">
        <v>56</v>
      </c>
      <c r="N13" s="18"/>
    </row>
    <row r="14" spans="2:29" x14ac:dyDescent="0.25">
      <c r="B14" s="7">
        <v>46184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  <c r="L14" t="s">
        <v>58</v>
      </c>
    </row>
    <row r="15" spans="2:29" x14ac:dyDescent="0.25">
      <c r="B15" s="7">
        <v>46185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46186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46187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46188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46189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46190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46191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46192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46193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46194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46195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46196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46197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46198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46199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46200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46201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46202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46203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/>
      <c r="C34" s="41"/>
      <c r="D34" s="42"/>
      <c r="E34" s="43"/>
      <c r="F34" s="44">
        <f t="shared" si="0"/>
        <v>0</v>
      </c>
      <c r="G34" s="21"/>
      <c r="H34" s="22"/>
      <c r="I34" s="23"/>
      <c r="J34" s="24"/>
    </row>
    <row r="35" spans="2:12" x14ac:dyDescent="0.25">
      <c r="B35" s="47" t="s">
        <v>10</v>
      </c>
      <c r="C35" s="48">
        <f>SUM(C4:C34)</f>
        <v>0</v>
      </c>
      <c r="D35" s="49">
        <f>SUM(D4:D34)</f>
        <v>0</v>
      </c>
      <c r="E35" s="50"/>
      <c r="F35" s="51" t="s">
        <v>4</v>
      </c>
      <c r="G35" s="25"/>
      <c r="H35" s="160" t="s">
        <v>11</v>
      </c>
      <c r="I35" s="160"/>
      <c r="J35" s="26">
        <f>SUM(J4:J34)</f>
        <v>-165701.10000000009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61" t="s">
        <v>13</v>
      </c>
      <c r="I36" s="161"/>
      <c r="J36" s="19">
        <f>F36+F37</f>
        <v>0</v>
      </c>
      <c r="L36" s="33">
        <f>J36-J4-J5-J6+J37</f>
        <v>0</v>
      </c>
    </row>
    <row r="37" spans="2:12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62" t="s">
        <v>16</v>
      </c>
      <c r="C39" s="163"/>
      <c r="D39" s="28"/>
      <c r="E39" s="43"/>
      <c r="F39" s="44"/>
      <c r="G39" s="30"/>
      <c r="H39" s="164" t="s">
        <v>17</v>
      </c>
      <c r="I39" s="164"/>
      <c r="J39" s="31">
        <f>J36+J37+J38-J35</f>
        <v>165701.10000000009</v>
      </c>
    </row>
    <row r="40" spans="2:12" ht="15.75" thickBot="1" x14ac:dyDescent="0.3">
      <c r="B40" s="154"/>
      <c r="C40" s="155"/>
      <c r="D40" s="155"/>
      <c r="E40" s="155"/>
      <c r="F40" s="155"/>
      <c r="G40" s="155"/>
      <c r="H40" s="155"/>
      <c r="I40" s="155"/>
      <c r="J40" s="156"/>
    </row>
    <row r="41" spans="2:12" ht="15.75" thickBot="1" x14ac:dyDescent="0.3">
      <c r="B41" s="154"/>
      <c r="C41" s="155"/>
      <c r="D41" s="155"/>
      <c r="E41" s="155"/>
      <c r="F41" s="155"/>
      <c r="G41" s="155"/>
      <c r="H41" s="155"/>
      <c r="I41" s="155"/>
      <c r="J41" s="156"/>
    </row>
    <row r="42" spans="2:12" x14ac:dyDescent="0.25">
      <c r="J42" s="33"/>
    </row>
    <row r="43" spans="2:12" x14ac:dyDescent="0.25">
      <c r="J43" s="33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2026-04-30T11:37:09Z</dcterms:modified>
</cp:coreProperties>
</file>